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</sheets>
  <externalReferences>
    <externalReference r:id="rId47"/>
    <externalReference r:id="rId48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PRESUPUESTO!$A$6:$J$52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PRESUPUESTO!$A$1:$J$54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G71" i="46" l="1"/>
  <c r="G69" i="46"/>
  <c r="G64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D37" i="46"/>
  <c r="D36" i="46"/>
  <c r="D35" i="46"/>
  <c r="D34" i="46"/>
  <c r="D33" i="46"/>
  <c r="D16" i="46"/>
  <c r="G15" i="46"/>
  <c r="E15" i="46"/>
  <c r="E16" i="46" s="1"/>
  <c r="D15" i="46"/>
  <c r="E14" i="46"/>
  <c r="G14" i="46" s="1"/>
  <c r="D14" i="46"/>
  <c r="G13" i="46"/>
  <c r="E13" i="46"/>
  <c r="D13" i="46"/>
  <c r="G12" i="46"/>
  <c r="D12" i="46"/>
  <c r="G71" i="45"/>
  <c r="G69" i="45"/>
  <c r="G64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D37" i="45"/>
  <c r="D36" i="45"/>
  <c r="D35" i="45"/>
  <c r="D34" i="45"/>
  <c r="D33" i="45"/>
  <c r="D16" i="45"/>
  <c r="D15" i="45"/>
  <c r="E14" i="45"/>
  <c r="E15" i="45" s="1"/>
  <c r="D14" i="45"/>
  <c r="G13" i="45"/>
  <c r="E13" i="45"/>
  <c r="D13" i="45"/>
  <c r="G12" i="45"/>
  <c r="D12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G40" i="44" s="1"/>
  <c r="V26" i="44"/>
  <c r="D26" i="44"/>
  <c r="G26" i="44" s="1"/>
  <c r="V25" i="44"/>
  <c r="G25" i="44"/>
  <c r="D25" i="44"/>
  <c r="V24" i="44"/>
  <c r="G24" i="44"/>
  <c r="D24" i="44"/>
  <c r="V23" i="44"/>
  <c r="D23" i="44"/>
  <c r="G23" i="44" s="1"/>
  <c r="V22" i="44"/>
  <c r="D22" i="44"/>
  <c r="G22" i="44" s="1"/>
  <c r="V21" i="44"/>
  <c r="G21" i="44"/>
  <c r="D21" i="44"/>
  <c r="V20" i="44"/>
  <c r="G20" i="44"/>
  <c r="D20" i="44"/>
  <c r="V19" i="44"/>
  <c r="D19" i="44"/>
  <c r="G19" i="44" s="1"/>
  <c r="V18" i="44"/>
  <c r="D18" i="44"/>
  <c r="G18" i="44" s="1"/>
  <c r="V17" i="44"/>
  <c r="G17" i="44"/>
  <c r="D17" i="44"/>
  <c r="V16" i="44"/>
  <c r="G16" i="44"/>
  <c r="D16" i="44"/>
  <c r="V15" i="44"/>
  <c r="G15" i="44"/>
  <c r="D15" i="44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V12" i="44"/>
  <c r="G12" i="44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D23" i="43"/>
  <c r="G23" i="43" s="1"/>
  <c r="V22" i="43"/>
  <c r="D22" i="43"/>
  <c r="G22" i="43" s="1"/>
  <c r="V21" i="43"/>
  <c r="G21" i="43"/>
  <c r="D21" i="43"/>
  <c r="V20" i="43"/>
  <c r="D20" i="43"/>
  <c r="G20" i="43" s="1"/>
  <c r="V19" i="43"/>
  <c r="D19" i="43"/>
  <c r="G19" i="43" s="1"/>
  <c r="V18" i="43"/>
  <c r="D18" i="43"/>
  <c r="G18" i="43" s="1"/>
  <c r="V17" i="43"/>
  <c r="G17" i="43"/>
  <c r="D17" i="43"/>
  <c r="V16" i="43"/>
  <c r="D16" i="43"/>
  <c r="G16" i="43" s="1"/>
  <c r="V15" i="43"/>
  <c r="D15" i="43"/>
  <c r="G15" i="43" s="1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64" i="42" s="1"/>
  <c r="V76" i="42" s="1"/>
  <c r="G47" i="42"/>
  <c r="G46" i="42"/>
  <c r="G45" i="42"/>
  <c r="G44" i="42"/>
  <c r="D38" i="42"/>
  <c r="G38" i="42" s="1"/>
  <c r="G37" i="42"/>
  <c r="D37" i="42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G25" i="42"/>
  <c r="D25" i="42"/>
  <c r="V24" i="42"/>
  <c r="D24" i="42"/>
  <c r="G24" i="42" s="1"/>
  <c r="V23" i="42"/>
  <c r="G23" i="42"/>
  <c r="D23" i="42"/>
  <c r="V22" i="42"/>
  <c r="G22" i="42"/>
  <c r="D22" i="42"/>
  <c r="V21" i="42"/>
  <c r="D21" i="42"/>
  <c r="G21" i="42" s="1"/>
  <c r="V20" i="42"/>
  <c r="D20" i="42"/>
  <c r="G20" i="42" s="1"/>
  <c r="V19" i="42"/>
  <c r="D19" i="42"/>
  <c r="G19" i="42" s="1"/>
  <c r="V18" i="42"/>
  <c r="G18" i="42"/>
  <c r="D18" i="42"/>
  <c r="V17" i="42"/>
  <c r="D17" i="42"/>
  <c r="G17" i="42" s="1"/>
  <c r="V16" i="42"/>
  <c r="D16" i="42"/>
  <c r="G16" i="42" s="1"/>
  <c r="V15" i="42"/>
  <c r="G15" i="42"/>
  <c r="D15" i="42"/>
  <c r="V14" i="42"/>
  <c r="G14" i="42"/>
  <c r="D14" i="42"/>
  <c r="V13" i="42"/>
  <c r="L13" i="42"/>
  <c r="M13" i="42" s="1"/>
  <c r="O13" i="42" s="1"/>
  <c r="Q13" i="42" s="1"/>
  <c r="S13" i="42" s="1"/>
  <c r="G13" i="42"/>
  <c r="D13" i="42"/>
  <c r="V12" i="42"/>
  <c r="D12" i="42"/>
  <c r="G12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64" i="41" s="1"/>
  <c r="V76" i="41" s="1"/>
  <c r="G46" i="41"/>
  <c r="G45" i="41"/>
  <c r="G44" i="41"/>
  <c r="D38" i="41"/>
  <c r="G38" i="41" s="1"/>
  <c r="G37" i="41"/>
  <c r="D37" i="41"/>
  <c r="D36" i="41"/>
  <c r="G36" i="41" s="1"/>
  <c r="D35" i="41"/>
  <c r="G35" i="41" s="1"/>
  <c r="D34" i="41"/>
  <c r="G34" i="41" s="1"/>
  <c r="D33" i="41"/>
  <c r="G33" i="41" s="1"/>
  <c r="G40" i="41" s="1"/>
  <c r="V26" i="41"/>
  <c r="D26" i="41"/>
  <c r="G26" i="41" s="1"/>
  <c r="V25" i="41"/>
  <c r="D25" i="41"/>
  <c r="G25" i="41" s="1"/>
  <c r="V24" i="41"/>
  <c r="D24" i="41"/>
  <c r="G24" i="41" s="1"/>
  <c r="V23" i="41"/>
  <c r="G23" i="41"/>
  <c r="D23" i="41"/>
  <c r="V22" i="41"/>
  <c r="G22" i="41"/>
  <c r="D22" i="41"/>
  <c r="V21" i="41"/>
  <c r="D21" i="41"/>
  <c r="G21" i="41" s="1"/>
  <c r="V20" i="41"/>
  <c r="G20" i="41"/>
  <c r="D20" i="41"/>
  <c r="V19" i="41"/>
  <c r="G19" i="41"/>
  <c r="D19" i="41"/>
  <c r="V18" i="41"/>
  <c r="D18" i="41"/>
  <c r="G18" i="41" s="1"/>
  <c r="V17" i="41"/>
  <c r="D17" i="41"/>
  <c r="G17" i="41" s="1"/>
  <c r="V16" i="41"/>
  <c r="D16" i="41"/>
  <c r="G16" i="41" s="1"/>
  <c r="V15" i="41"/>
  <c r="G15" i="41"/>
  <c r="D15" i="41"/>
  <c r="V14" i="41"/>
  <c r="D14" i="41"/>
  <c r="G14" i="41" s="1"/>
  <c r="V13" i="41"/>
  <c r="O13" i="41"/>
  <c r="Q13" i="41" s="1"/>
  <c r="S13" i="41" s="1"/>
  <c r="M13" i="41"/>
  <c r="L13" i="41"/>
  <c r="D13" i="41"/>
  <c r="G13" i="41" s="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D37" i="40"/>
  <c r="G37" i="40" s="1"/>
  <c r="G36" i="40"/>
  <c r="D36" i="40"/>
  <c r="D35" i="40"/>
  <c r="G35" i="40" s="1"/>
  <c r="G34" i="40"/>
  <c r="D34" i="40"/>
  <c r="D33" i="40"/>
  <c r="G33" i="40" s="1"/>
  <c r="G40" i="40" s="1"/>
  <c r="V26" i="40"/>
  <c r="D26" i="40"/>
  <c r="G26" i="40" s="1"/>
  <c r="V25" i="40"/>
  <c r="G25" i="40"/>
  <c r="D25" i="40"/>
  <c r="V24" i="40"/>
  <c r="G24" i="40"/>
  <c r="D24" i="40"/>
  <c r="V23" i="40"/>
  <c r="D23" i="40"/>
  <c r="G23" i="40" s="1"/>
  <c r="V22" i="40"/>
  <c r="D22" i="40"/>
  <c r="G22" i="40" s="1"/>
  <c r="V21" i="40"/>
  <c r="G21" i="40"/>
  <c r="D21" i="40"/>
  <c r="V20" i="40"/>
  <c r="G20" i="40"/>
  <c r="D20" i="40"/>
  <c r="V19" i="40"/>
  <c r="D19" i="40"/>
  <c r="G19" i="40" s="1"/>
  <c r="V18" i="40"/>
  <c r="D18" i="40"/>
  <c r="G18" i="40" s="1"/>
  <c r="V17" i="40"/>
  <c r="G17" i="40"/>
  <c r="D17" i="40"/>
  <c r="V16" i="40"/>
  <c r="G16" i="40"/>
  <c r="D16" i="40"/>
  <c r="V15" i="40"/>
  <c r="D15" i="40"/>
  <c r="G15" i="40" s="1"/>
  <c r="V14" i="40"/>
  <c r="D14" i="40"/>
  <c r="G14" i="40" s="1"/>
  <c r="V13" i="40"/>
  <c r="M13" i="40"/>
  <c r="O13" i="40" s="1"/>
  <c r="Q13" i="40" s="1"/>
  <c r="S13" i="40" s="1"/>
  <c r="L13" i="40"/>
  <c r="D13" i="40"/>
  <c r="G13" i="40" s="1"/>
  <c r="G29" i="40" s="1"/>
  <c r="V12" i="40"/>
  <c r="G12" i="40"/>
  <c r="D12" i="40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D38" i="39"/>
  <c r="G38" i="39" s="1"/>
  <c r="D37" i="39"/>
  <c r="G37" i="39" s="1"/>
  <c r="D36" i="39"/>
  <c r="G36" i="39" s="1"/>
  <c r="G35" i="39"/>
  <c r="D35" i="39"/>
  <c r="D34" i="39"/>
  <c r="G34" i="39" s="1"/>
  <c r="D33" i="39"/>
  <c r="G33" i="39" s="1"/>
  <c r="V26" i="39"/>
  <c r="G26" i="39"/>
  <c r="D26" i="39"/>
  <c r="V25" i="39"/>
  <c r="G25" i="39"/>
  <c r="D25" i="39"/>
  <c r="V24" i="39"/>
  <c r="D24" i="39"/>
  <c r="G24" i="39" s="1"/>
  <c r="V23" i="39"/>
  <c r="D23" i="39"/>
  <c r="G23" i="39" s="1"/>
  <c r="V22" i="39"/>
  <c r="D22" i="39"/>
  <c r="G22" i="39" s="1"/>
  <c r="V21" i="39"/>
  <c r="G21" i="39"/>
  <c r="D21" i="39"/>
  <c r="V20" i="39"/>
  <c r="D20" i="39"/>
  <c r="G20" i="39" s="1"/>
  <c r="V19" i="39"/>
  <c r="D19" i="39"/>
  <c r="G19" i="39" s="1"/>
  <c r="V18" i="39"/>
  <c r="G18" i="39"/>
  <c r="D18" i="39"/>
  <c r="V17" i="39"/>
  <c r="G17" i="39"/>
  <c r="D17" i="39"/>
  <c r="V16" i="39"/>
  <c r="D16" i="39"/>
  <c r="G16" i="39" s="1"/>
  <c r="V15" i="39"/>
  <c r="G15" i="39"/>
  <c r="D15" i="39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G37" i="38"/>
  <c r="D37" i="38"/>
  <c r="D36" i="38"/>
  <c r="G36" i="38" s="1"/>
  <c r="G35" i="38"/>
  <c r="D35" i="38"/>
  <c r="D34" i="38"/>
  <c r="G34" i="38" s="1"/>
  <c r="G33" i="38"/>
  <c r="G40" i="38" s="1"/>
  <c r="D33" i="38"/>
  <c r="V26" i="38"/>
  <c r="G26" i="38"/>
  <c r="D26" i="38"/>
  <c r="V25" i="38"/>
  <c r="G25" i="38"/>
  <c r="D25" i="38"/>
  <c r="V24" i="38"/>
  <c r="D24" i="38"/>
  <c r="G24" i="38" s="1"/>
  <c r="V23" i="38"/>
  <c r="G23" i="38"/>
  <c r="D23" i="38"/>
  <c r="V22" i="38"/>
  <c r="G22" i="38"/>
  <c r="D22" i="38"/>
  <c r="V21" i="38"/>
  <c r="G21" i="38"/>
  <c r="D21" i="38"/>
  <c r="V20" i="38"/>
  <c r="D20" i="38"/>
  <c r="G20" i="38" s="1"/>
  <c r="V19" i="38"/>
  <c r="D19" i="38"/>
  <c r="G19" i="38" s="1"/>
  <c r="V18" i="38"/>
  <c r="G18" i="38"/>
  <c r="D18" i="38"/>
  <c r="V17" i="38"/>
  <c r="G17" i="38"/>
  <c r="D17" i="38"/>
  <c r="V16" i="38"/>
  <c r="D16" i="38"/>
  <c r="G16" i="38" s="1"/>
  <c r="V15" i="38"/>
  <c r="G15" i="38"/>
  <c r="D15" i="38"/>
  <c r="V14" i="38"/>
  <c r="G14" i="38"/>
  <c r="D14" i="38"/>
  <c r="V13" i="38"/>
  <c r="L13" i="38"/>
  <c r="M13" i="38" s="1"/>
  <c r="O13" i="38" s="1"/>
  <c r="Q13" i="38" s="1"/>
  <c r="S13" i="38" s="1"/>
  <c r="G13" i="38"/>
  <c r="D13" i="38"/>
  <c r="V12" i="38"/>
  <c r="D12" i="38"/>
  <c r="G12" i="38" s="1"/>
  <c r="G29" i="38" s="1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G37" i="37"/>
  <c r="D37" i="37"/>
  <c r="D36" i="37"/>
  <c r="G36" i="37" s="1"/>
  <c r="D35" i="37"/>
  <c r="G35" i="37" s="1"/>
  <c r="G40" i="37" s="1"/>
  <c r="G34" i="37"/>
  <c r="D34" i="37"/>
  <c r="G33" i="37"/>
  <c r="D33" i="37"/>
  <c r="V26" i="37"/>
  <c r="D26" i="37"/>
  <c r="G26" i="37" s="1"/>
  <c r="V25" i="37"/>
  <c r="D25" i="37"/>
  <c r="G25" i="37" s="1"/>
  <c r="V24" i="37"/>
  <c r="D24" i="37"/>
  <c r="G24" i="37" s="1"/>
  <c r="V23" i="37"/>
  <c r="G23" i="37"/>
  <c r="D23" i="37"/>
  <c r="V22" i="37"/>
  <c r="G22" i="37"/>
  <c r="D22" i="37"/>
  <c r="V21" i="37"/>
  <c r="D21" i="37"/>
  <c r="G21" i="37" s="1"/>
  <c r="V20" i="37"/>
  <c r="G20" i="37"/>
  <c r="D20" i="37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G15" i="37"/>
  <c r="D15" i="37"/>
  <c r="V14" i="37"/>
  <c r="G14" i="37"/>
  <c r="D14" i="37"/>
  <c r="V13" i="37"/>
  <c r="O13" i="37"/>
  <c r="Q13" i="37" s="1"/>
  <c r="S13" i="37" s="1"/>
  <c r="M13" i="37"/>
  <c r="L13" i="37"/>
  <c r="G13" i="37"/>
  <c r="D13" i="37"/>
  <c r="V12" i="37"/>
  <c r="D12" i="37"/>
  <c r="G12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G36" i="36"/>
  <c r="D36" i="36"/>
  <c r="D35" i="36"/>
  <c r="G35" i="36" s="1"/>
  <c r="G34" i="36"/>
  <c r="D34" i="36"/>
  <c r="D33" i="36"/>
  <c r="G33" i="36" s="1"/>
  <c r="G40" i="36" s="1"/>
  <c r="V26" i="36"/>
  <c r="D26" i="36"/>
  <c r="G26" i="36" s="1"/>
  <c r="V25" i="36"/>
  <c r="G25" i="36"/>
  <c r="D25" i="36"/>
  <c r="V24" i="36"/>
  <c r="G24" i="36"/>
  <c r="D24" i="36"/>
  <c r="V23" i="36"/>
  <c r="D23" i="36"/>
  <c r="G23" i="36" s="1"/>
  <c r="V22" i="36"/>
  <c r="D22" i="36"/>
  <c r="G22" i="36" s="1"/>
  <c r="V21" i="36"/>
  <c r="G21" i="36"/>
  <c r="D21" i="36"/>
  <c r="V20" i="36"/>
  <c r="G20" i="36"/>
  <c r="D20" i="36"/>
  <c r="V19" i="36"/>
  <c r="G19" i="36"/>
  <c r="D19" i="36"/>
  <c r="V18" i="36"/>
  <c r="D18" i="36"/>
  <c r="G18" i="36" s="1"/>
  <c r="V17" i="36"/>
  <c r="G17" i="36"/>
  <c r="D17" i="36"/>
  <c r="V16" i="36"/>
  <c r="G16" i="36"/>
  <c r="D16" i="36"/>
  <c r="V15" i="36"/>
  <c r="G15" i="36"/>
  <c r="D15" i="36"/>
  <c r="V14" i="36"/>
  <c r="D14" i="36"/>
  <c r="G14" i="36" s="1"/>
  <c r="V13" i="36"/>
  <c r="M13" i="36"/>
  <c r="O13" i="36" s="1"/>
  <c r="Q13" i="36" s="1"/>
  <c r="S13" i="36" s="1"/>
  <c r="L13" i="36"/>
  <c r="D13" i="36"/>
  <c r="G13" i="36" s="1"/>
  <c r="V12" i="36"/>
  <c r="D12" i="36"/>
  <c r="G12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D38" i="35"/>
  <c r="G38" i="35" s="1"/>
  <c r="G37" i="35"/>
  <c r="D37" i="35"/>
  <c r="G36" i="35"/>
  <c r="D36" i="35"/>
  <c r="G35" i="35"/>
  <c r="D35" i="35"/>
  <c r="D34" i="35"/>
  <c r="G34" i="35" s="1"/>
  <c r="G33" i="35"/>
  <c r="D33" i="35"/>
  <c r="V26" i="35"/>
  <c r="G26" i="35"/>
  <c r="D26" i="35"/>
  <c r="V25" i="35"/>
  <c r="G25" i="35"/>
  <c r="D25" i="35"/>
  <c r="V24" i="35"/>
  <c r="G24" i="35"/>
  <c r="D24" i="35"/>
  <c r="V23" i="35"/>
  <c r="D23" i="35"/>
  <c r="G23" i="35" s="1"/>
  <c r="V22" i="35"/>
  <c r="G22" i="35"/>
  <c r="D22" i="35"/>
  <c r="V21" i="35"/>
  <c r="G21" i="35"/>
  <c r="D21" i="35"/>
  <c r="V20" i="35"/>
  <c r="G20" i="35"/>
  <c r="D20" i="35"/>
  <c r="V19" i="35"/>
  <c r="D19" i="35"/>
  <c r="G19" i="35" s="1"/>
  <c r="V18" i="35"/>
  <c r="G18" i="35"/>
  <c r="D18" i="35"/>
  <c r="V17" i="35"/>
  <c r="G17" i="35"/>
  <c r="D17" i="35"/>
  <c r="V16" i="35"/>
  <c r="G16" i="35"/>
  <c r="D16" i="35"/>
  <c r="V15" i="35"/>
  <c r="D15" i="35"/>
  <c r="G15" i="35" s="1"/>
  <c r="G29" i="35" s="1"/>
  <c r="V14" i="35"/>
  <c r="G14" i="35"/>
  <c r="D14" i="35"/>
  <c r="V13" i="35"/>
  <c r="L13" i="35"/>
  <c r="M13" i="35" s="1"/>
  <c r="O13" i="35" s="1"/>
  <c r="Q13" i="35" s="1"/>
  <c r="S13" i="35" s="1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64" i="34" s="1"/>
  <c r="V76" i="34" s="1"/>
  <c r="G44" i="34"/>
  <c r="D38" i="34"/>
  <c r="G38" i="34" s="1"/>
  <c r="G37" i="34"/>
  <c r="D37" i="34"/>
  <c r="D36" i="34"/>
  <c r="G36" i="34" s="1"/>
  <c r="G35" i="34"/>
  <c r="D35" i="34"/>
  <c r="D34" i="34"/>
  <c r="G34" i="34" s="1"/>
  <c r="G33" i="34"/>
  <c r="D33" i="34"/>
  <c r="V26" i="34"/>
  <c r="G26" i="34"/>
  <c r="D26" i="34"/>
  <c r="V25" i="34"/>
  <c r="D25" i="34"/>
  <c r="G25" i="34" s="1"/>
  <c r="V24" i="34"/>
  <c r="D24" i="34"/>
  <c r="G24" i="34" s="1"/>
  <c r="V23" i="34"/>
  <c r="D23" i="34"/>
  <c r="G23" i="34" s="1"/>
  <c r="V22" i="34"/>
  <c r="G22" i="34"/>
  <c r="D22" i="34"/>
  <c r="V21" i="34"/>
  <c r="G21" i="34"/>
  <c r="D21" i="34"/>
  <c r="V20" i="34"/>
  <c r="D20" i="34"/>
  <c r="G20" i="34" s="1"/>
  <c r="V19" i="34"/>
  <c r="G19" i="34"/>
  <c r="D19" i="34"/>
  <c r="V18" i="34"/>
  <c r="G18" i="34"/>
  <c r="D18" i="34"/>
  <c r="V17" i="34"/>
  <c r="G17" i="34"/>
  <c r="D17" i="34"/>
  <c r="V16" i="34"/>
  <c r="D16" i="34"/>
  <c r="G16" i="34" s="1"/>
  <c r="V15" i="34"/>
  <c r="G15" i="34"/>
  <c r="D15" i="34"/>
  <c r="V14" i="34"/>
  <c r="G14" i="34"/>
  <c r="D14" i="34"/>
  <c r="V13" i="34"/>
  <c r="L13" i="34"/>
  <c r="M13" i="34" s="1"/>
  <c r="O13" i="34" s="1"/>
  <c r="Q13" i="34" s="1"/>
  <c r="S13" i="34" s="1"/>
  <c r="G13" i="34"/>
  <c r="D13" i="34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D37" i="33"/>
  <c r="G37" i="33" s="1"/>
  <c r="G36" i="33"/>
  <c r="D36" i="33"/>
  <c r="G35" i="33"/>
  <c r="D35" i="33"/>
  <c r="D34" i="33"/>
  <c r="G34" i="33" s="1"/>
  <c r="G33" i="33"/>
  <c r="D33" i="33"/>
  <c r="V26" i="33"/>
  <c r="G26" i="33"/>
  <c r="D26" i="33"/>
  <c r="V25" i="33"/>
  <c r="D25" i="33"/>
  <c r="G25" i="33" s="1"/>
  <c r="V24" i="33"/>
  <c r="G24" i="33"/>
  <c r="D24" i="33"/>
  <c r="V23" i="33"/>
  <c r="G23" i="33"/>
  <c r="D23" i="33"/>
  <c r="V22" i="33"/>
  <c r="D22" i="33"/>
  <c r="G22" i="33" s="1"/>
  <c r="V21" i="33"/>
  <c r="D21" i="33"/>
  <c r="G21" i="33" s="1"/>
  <c r="V20" i="33"/>
  <c r="D20" i="33"/>
  <c r="G20" i="33" s="1"/>
  <c r="V19" i="33"/>
  <c r="G19" i="33"/>
  <c r="D19" i="33"/>
  <c r="V18" i="33"/>
  <c r="G18" i="33"/>
  <c r="D18" i="33"/>
  <c r="V17" i="33"/>
  <c r="D17" i="33"/>
  <c r="G17" i="33" s="1"/>
  <c r="V16" i="33"/>
  <c r="G16" i="33"/>
  <c r="D16" i="33"/>
  <c r="V15" i="33"/>
  <c r="G15" i="33"/>
  <c r="D15" i="33"/>
  <c r="V14" i="33"/>
  <c r="G14" i="33"/>
  <c r="D14" i="33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38" i="32"/>
  <c r="D38" i="32"/>
  <c r="D37" i="32"/>
  <c r="G37" i="32" s="1"/>
  <c r="G36" i="32"/>
  <c r="D36" i="32"/>
  <c r="D35" i="32"/>
  <c r="G35" i="32" s="1"/>
  <c r="G34" i="32"/>
  <c r="D34" i="32"/>
  <c r="D33" i="32"/>
  <c r="G33" i="32" s="1"/>
  <c r="G40" i="32" s="1"/>
  <c r="V26" i="32"/>
  <c r="D26" i="32"/>
  <c r="G26" i="32" s="1"/>
  <c r="V25" i="32"/>
  <c r="G25" i="32"/>
  <c r="D25" i="32"/>
  <c r="V24" i="32"/>
  <c r="G24" i="32"/>
  <c r="D24" i="32"/>
  <c r="V23" i="32"/>
  <c r="G23" i="32"/>
  <c r="D23" i="32"/>
  <c r="V22" i="32"/>
  <c r="D22" i="32"/>
  <c r="G22" i="32" s="1"/>
  <c r="V21" i="32"/>
  <c r="G21" i="32"/>
  <c r="D21" i="32"/>
  <c r="V20" i="32"/>
  <c r="G20" i="32"/>
  <c r="D20" i="32"/>
  <c r="V19" i="32"/>
  <c r="D19" i="32"/>
  <c r="G19" i="32" s="1"/>
  <c r="V18" i="32"/>
  <c r="D18" i="32"/>
  <c r="G18" i="32" s="1"/>
  <c r="V17" i="32"/>
  <c r="G17" i="32"/>
  <c r="D17" i="32"/>
  <c r="V16" i="32"/>
  <c r="G16" i="32"/>
  <c r="D16" i="32"/>
  <c r="V15" i="32"/>
  <c r="G15" i="32"/>
  <c r="D15" i="32"/>
  <c r="V14" i="32"/>
  <c r="D14" i="32"/>
  <c r="G14" i="32" s="1"/>
  <c r="V13" i="32"/>
  <c r="O13" i="32"/>
  <c r="Q13" i="32" s="1"/>
  <c r="S13" i="32" s="1"/>
  <c r="M13" i="32"/>
  <c r="L13" i="32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38" i="31"/>
  <c r="D38" i="31"/>
  <c r="D37" i="31"/>
  <c r="G37" i="31" s="1"/>
  <c r="G36" i="31"/>
  <c r="D36" i="31"/>
  <c r="G35" i="31"/>
  <c r="D35" i="31"/>
  <c r="G34" i="31"/>
  <c r="D34" i="31"/>
  <c r="D33" i="31"/>
  <c r="G33" i="31" s="1"/>
  <c r="V26" i="31"/>
  <c r="G26" i="31"/>
  <c r="D26" i="3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G20" i="31"/>
  <c r="D20" i="31"/>
  <c r="V19" i="31"/>
  <c r="D19" i="31"/>
  <c r="G19" i="31" s="1"/>
  <c r="V18" i="31"/>
  <c r="G18" i="31"/>
  <c r="D18" i="31"/>
  <c r="V17" i="31"/>
  <c r="G17" i="31"/>
  <c r="D17" i="31"/>
  <c r="V16" i="31"/>
  <c r="G16" i="31"/>
  <c r="D16" i="31"/>
  <c r="V15" i="31"/>
  <c r="D15" i="31"/>
  <c r="G15" i="31" s="1"/>
  <c r="V14" i="31"/>
  <c r="D14" i="31"/>
  <c r="G14" i="31" s="1"/>
  <c r="V13" i="31"/>
  <c r="S13" i="31"/>
  <c r="M13" i="31"/>
  <c r="O13" i="31" s="1"/>
  <c r="Q13" i="31" s="1"/>
  <c r="L13" i="31"/>
  <c r="D13" i="31"/>
  <c r="G13" i="31" s="1"/>
  <c r="V12" i="31"/>
  <c r="G12" i="31"/>
  <c r="G29" i="31" s="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G37" i="30"/>
  <c r="D37" i="30"/>
  <c r="D36" i="30"/>
  <c r="G36" i="30" s="1"/>
  <c r="G35" i="30"/>
  <c r="D35" i="30"/>
  <c r="D34" i="30"/>
  <c r="G34" i="30" s="1"/>
  <c r="G33" i="30"/>
  <c r="D33" i="30"/>
  <c r="V26" i="30"/>
  <c r="G26" i="30"/>
  <c r="D26" i="30"/>
  <c r="V25" i="30"/>
  <c r="D25" i="30"/>
  <c r="G25" i="30" s="1"/>
  <c r="V24" i="30"/>
  <c r="D24" i="30"/>
  <c r="G24" i="30" s="1"/>
  <c r="V23" i="30"/>
  <c r="G23" i="30"/>
  <c r="D23" i="30"/>
  <c r="V22" i="30"/>
  <c r="G22" i="30"/>
  <c r="D22" i="30"/>
  <c r="V21" i="30"/>
  <c r="G21" i="30"/>
  <c r="D21" i="30"/>
  <c r="V20" i="30"/>
  <c r="D20" i="30"/>
  <c r="G20" i="30" s="1"/>
  <c r="V19" i="30"/>
  <c r="G19" i="30"/>
  <c r="D19" i="30"/>
  <c r="V18" i="30"/>
  <c r="G18" i="30"/>
  <c r="D18" i="30"/>
  <c r="V17" i="30"/>
  <c r="D17" i="30"/>
  <c r="G17" i="30" s="1"/>
  <c r="V16" i="30"/>
  <c r="D16" i="30"/>
  <c r="G16" i="30" s="1"/>
  <c r="V15" i="30"/>
  <c r="G15" i="30"/>
  <c r="D15" i="30"/>
  <c r="V14" i="30"/>
  <c r="G14" i="30"/>
  <c r="D14" i="30"/>
  <c r="V13" i="30"/>
  <c r="S13" i="30"/>
  <c r="Q13" i="30"/>
  <c r="L13" i="30"/>
  <c r="M13" i="30" s="1"/>
  <c r="O13" i="30" s="1"/>
  <c r="G13" i="30"/>
  <c r="D13" i="30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64" i="29" s="1"/>
  <c r="V76" i="29" s="1"/>
  <c r="G47" i="29"/>
  <c r="G46" i="29"/>
  <c r="G45" i="29"/>
  <c r="G44" i="29"/>
  <c r="G38" i="29"/>
  <c r="D38" i="29"/>
  <c r="G37" i="29"/>
  <c r="D37" i="29"/>
  <c r="D36" i="29"/>
  <c r="G36" i="29" s="1"/>
  <c r="D35" i="29"/>
  <c r="G35" i="29" s="1"/>
  <c r="G34" i="29"/>
  <c r="D34" i="29"/>
  <c r="D33" i="29"/>
  <c r="G33" i="29" s="1"/>
  <c r="V26" i="29"/>
  <c r="G26" i="29"/>
  <c r="D26" i="29"/>
  <c r="V25" i="29"/>
  <c r="D25" i="29"/>
  <c r="G25" i="29" s="1"/>
  <c r="V24" i="29"/>
  <c r="D24" i="29"/>
  <c r="G24" i="29" s="1"/>
  <c r="V23" i="29"/>
  <c r="G23" i="29"/>
  <c r="D23" i="29"/>
  <c r="V22" i="29"/>
  <c r="D22" i="29"/>
  <c r="G22" i="29" s="1"/>
  <c r="V21" i="29"/>
  <c r="D21" i="29"/>
  <c r="G21" i="29" s="1"/>
  <c r="V20" i="29"/>
  <c r="G20" i="29"/>
  <c r="D20" i="29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O13" i="29"/>
  <c r="Q13" i="29" s="1"/>
  <c r="S13" i="29" s="1"/>
  <c r="M13" i="29"/>
  <c r="L13" i="29"/>
  <c r="G13" i="29"/>
  <c r="D13" i="29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G40" i="28" s="1"/>
  <c r="V26" i="28"/>
  <c r="D26" i="28"/>
  <c r="G26" i="28" s="1"/>
  <c r="V25" i="28"/>
  <c r="G25" i="28"/>
  <c r="D25" i="28"/>
  <c r="V24" i="28"/>
  <c r="G24" i="28"/>
  <c r="D24" i="28"/>
  <c r="V23" i="28"/>
  <c r="D23" i="28"/>
  <c r="G23" i="28" s="1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D18" i="28"/>
  <c r="G18" i="28" s="1"/>
  <c r="V17" i="28"/>
  <c r="G17" i="28"/>
  <c r="D17" i="28"/>
  <c r="V16" i="28"/>
  <c r="G16" i="28"/>
  <c r="D16" i="28"/>
  <c r="V15" i="28"/>
  <c r="G15" i="28"/>
  <c r="D15" i="28"/>
  <c r="V14" i="28"/>
  <c r="D14" i="28"/>
  <c r="G14" i="28" s="1"/>
  <c r="V13" i="28"/>
  <c r="M13" i="28"/>
  <c r="O13" i="28" s="1"/>
  <c r="Q13" i="28" s="1"/>
  <c r="S13" i="28" s="1"/>
  <c r="L13" i="28"/>
  <c r="D13" i="28"/>
  <c r="G13" i="28" s="1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G25" i="27"/>
  <c r="D25" i="27"/>
  <c r="V24" i="27"/>
  <c r="D24" i="27"/>
  <c r="G24" i="27" s="1"/>
  <c r="V23" i="27"/>
  <c r="D23" i="27"/>
  <c r="G23" i="27" s="1"/>
  <c r="V22" i="27"/>
  <c r="G22" i="27"/>
  <c r="D22" i="27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S13" i="27"/>
  <c r="M13" i="27"/>
  <c r="O13" i="27" s="1"/>
  <c r="Q13" i="27" s="1"/>
  <c r="L13" i="27"/>
  <c r="G13" i="27"/>
  <c r="D13" i="27"/>
  <c r="V12" i="27"/>
  <c r="G12" i="27"/>
  <c r="G29" i="27" s="1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64" i="26" s="1"/>
  <c r="V76" i="26" s="1"/>
  <c r="G47" i="26"/>
  <c r="G46" i="26"/>
  <c r="G45" i="26"/>
  <c r="G44" i="26"/>
  <c r="D38" i="26"/>
  <c r="G38" i="26" s="1"/>
  <c r="G37" i="26"/>
  <c r="D37" i="26"/>
  <c r="G36" i="26"/>
  <c r="D36" i="26"/>
  <c r="G35" i="26"/>
  <c r="D35" i="26"/>
  <c r="D34" i="26"/>
  <c r="G34" i="26" s="1"/>
  <c r="D33" i="26"/>
  <c r="G33" i="26" s="1"/>
  <c r="V26" i="26"/>
  <c r="G26" i="26"/>
  <c r="D26" i="26"/>
  <c r="V25" i="26"/>
  <c r="D25" i="26"/>
  <c r="G25" i="26" s="1"/>
  <c r="V24" i="26"/>
  <c r="D24" i="26"/>
  <c r="G24" i="26" s="1"/>
  <c r="V23" i="26"/>
  <c r="D23" i="26"/>
  <c r="G23" i="26" s="1"/>
  <c r="V22" i="26"/>
  <c r="D22" i="26"/>
  <c r="G22" i="26" s="1"/>
  <c r="V21" i="26"/>
  <c r="D21" i="26"/>
  <c r="G21" i="26" s="1"/>
  <c r="V20" i="26"/>
  <c r="D20" i="26"/>
  <c r="G20" i="26" s="1"/>
  <c r="V19" i="26"/>
  <c r="D19" i="26"/>
  <c r="G19" i="26" s="1"/>
  <c r="V18" i="26"/>
  <c r="G18" i="26"/>
  <c r="D18" i="26"/>
  <c r="V17" i="26"/>
  <c r="G17" i="26"/>
  <c r="D17" i="26"/>
  <c r="V16" i="26"/>
  <c r="D16" i="26"/>
  <c r="G16" i="26" s="1"/>
  <c r="V15" i="26"/>
  <c r="D15" i="26"/>
  <c r="G15" i="26" s="1"/>
  <c r="V14" i="26"/>
  <c r="G14" i="26"/>
  <c r="D14" i="26"/>
  <c r="V13" i="26"/>
  <c r="Q13" i="26"/>
  <c r="S13" i="26" s="1"/>
  <c r="L13" i="26"/>
  <c r="M13" i="26" s="1"/>
  <c r="O13" i="26" s="1"/>
  <c r="G13" i="26"/>
  <c r="D13" i="26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D37" i="25"/>
  <c r="G37" i="25" s="1"/>
  <c r="G36" i="25"/>
  <c r="D36" i="25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G24" i="25"/>
  <c r="D24" i="25"/>
  <c r="V23" i="25"/>
  <c r="D23" i="25"/>
  <c r="G23" i="25" s="1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G16" i="25"/>
  <c r="D16" i="25"/>
  <c r="V15" i="25"/>
  <c r="D15" i="25"/>
  <c r="G15" i="25" s="1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G29" i="25" s="1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D38" i="24"/>
  <c r="G38" i="24" s="1"/>
  <c r="G37" i="24"/>
  <c r="D37" i="24"/>
  <c r="G36" i="24"/>
  <c r="D36" i="24"/>
  <c r="G35" i="24"/>
  <c r="D35" i="24"/>
  <c r="D34" i="24"/>
  <c r="G34" i="24" s="1"/>
  <c r="G33" i="24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G21" i="24"/>
  <c r="D21" i="24"/>
  <c r="V20" i="24"/>
  <c r="D20" i="24"/>
  <c r="G20" i="24" s="1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G29" i="24" s="1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G35" i="23"/>
  <c r="D35" i="23"/>
  <c r="D34" i="23"/>
  <c r="G34" i="23" s="1"/>
  <c r="D33" i="23"/>
  <c r="G33" i="23" s="1"/>
  <c r="V26" i="23"/>
  <c r="G26" i="23"/>
  <c r="D26" i="23"/>
  <c r="V25" i="23"/>
  <c r="D25" i="23"/>
  <c r="G25" i="23" s="1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G18" i="23"/>
  <c r="D18" i="23"/>
  <c r="V17" i="23"/>
  <c r="D17" i="23"/>
  <c r="G17" i="23" s="1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D37" i="22"/>
  <c r="G37" i="22" s="1"/>
  <c r="G36" i="22"/>
  <c r="D36" i="22"/>
  <c r="G35" i="22"/>
  <c r="D35" i="22"/>
  <c r="G34" i="22"/>
  <c r="D34" i="22"/>
  <c r="D33" i="22"/>
  <c r="G33" i="22" s="1"/>
  <c r="V26" i="22"/>
  <c r="G26" i="22"/>
  <c r="D26" i="22"/>
  <c r="V25" i="22"/>
  <c r="G25" i="22"/>
  <c r="D25" i="22"/>
  <c r="V24" i="22"/>
  <c r="G24" i="22"/>
  <c r="D24" i="22"/>
  <c r="V23" i="22"/>
  <c r="G23" i="22"/>
  <c r="D23" i="22"/>
  <c r="V22" i="22"/>
  <c r="D22" i="22"/>
  <c r="G22" i="22" s="1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G17" i="22"/>
  <c r="D17" i="22"/>
  <c r="V16" i="22"/>
  <c r="G16" i="22"/>
  <c r="D16" i="22"/>
  <c r="V15" i="22"/>
  <c r="G15" i="22"/>
  <c r="D15" i="22"/>
  <c r="V14" i="22"/>
  <c r="D14" i="22"/>
  <c r="G14" i="22" s="1"/>
  <c r="V13" i="22"/>
  <c r="Q13" i="22"/>
  <c r="S13" i="22" s="1"/>
  <c r="O13" i="22"/>
  <c r="M13" i="22"/>
  <c r="L13" i="22"/>
  <c r="D13" i="22"/>
  <c r="G13" i="22" s="1"/>
  <c r="G29" i="22" s="1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38" i="21"/>
  <c r="D38" i="21"/>
  <c r="D37" i="21"/>
  <c r="G37" i="21" s="1"/>
  <c r="D36" i="21"/>
  <c r="G36" i="21" s="1"/>
  <c r="D35" i="21"/>
  <c r="G35" i="21" s="1"/>
  <c r="G34" i="21"/>
  <c r="D34" i="21"/>
  <c r="D33" i="21"/>
  <c r="G33" i="21" s="1"/>
  <c r="G40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G20" i="21"/>
  <c r="D20" i="21"/>
  <c r="V19" i="21"/>
  <c r="D19" i="21"/>
  <c r="G19" i="21" s="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O13" i="21"/>
  <c r="Q13" i="21" s="1"/>
  <c r="S13" i="21" s="1"/>
  <c r="M13" i="21"/>
  <c r="L13" i="2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D36" i="20"/>
  <c r="G36" i="20" s="1"/>
  <c r="G35" i="20"/>
  <c r="D35" i="20"/>
  <c r="G34" i="20"/>
  <c r="D34" i="20"/>
  <c r="G33" i="20"/>
  <c r="D33" i="20"/>
  <c r="V26" i="20"/>
  <c r="G26" i="20"/>
  <c r="D26" i="20"/>
  <c r="V25" i="20"/>
  <c r="G25" i="20"/>
  <c r="D25" i="20"/>
  <c r="V24" i="20"/>
  <c r="D24" i="20"/>
  <c r="G24" i="20" s="1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G17" i="20"/>
  <c r="D17" i="20"/>
  <c r="V16" i="20"/>
  <c r="D16" i="20"/>
  <c r="G16" i="20" s="1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64" i="19" s="1"/>
  <c r="V76" i="19" s="1"/>
  <c r="G47" i="19"/>
  <c r="G46" i="19"/>
  <c r="G45" i="19"/>
  <c r="G44" i="19"/>
  <c r="D38" i="19"/>
  <c r="G38" i="19" s="1"/>
  <c r="G37" i="19"/>
  <c r="D37" i="19"/>
  <c r="D36" i="19"/>
  <c r="G36" i="19" s="1"/>
  <c r="D35" i="19"/>
  <c r="G35" i="19" s="1"/>
  <c r="D34" i="19"/>
  <c r="G34" i="19" s="1"/>
  <c r="G40" i="19" s="1"/>
  <c r="G33" i="19"/>
  <c r="D33" i="19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G22" i="19"/>
  <c r="D22" i="19"/>
  <c r="V21" i="19"/>
  <c r="D21" i="19"/>
  <c r="G21" i="19" s="1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G14" i="19"/>
  <c r="D14" i="19"/>
  <c r="V13" i="19"/>
  <c r="O13" i="19"/>
  <c r="Q13" i="19" s="1"/>
  <c r="S13" i="19" s="1"/>
  <c r="L13" i="19"/>
  <c r="M13" i="19" s="1"/>
  <c r="G13" i="19"/>
  <c r="D13" i="19"/>
  <c r="V12" i="19"/>
  <c r="D12" i="19"/>
  <c r="G12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64" i="18" s="1"/>
  <c r="V76" i="18" s="1"/>
  <c r="G47" i="18"/>
  <c r="G46" i="18"/>
  <c r="G45" i="18"/>
  <c r="G44" i="18"/>
  <c r="G38" i="18"/>
  <c r="D38" i="18"/>
  <c r="G37" i="18"/>
  <c r="D37" i="18"/>
  <c r="G36" i="18"/>
  <c r="D36" i="18"/>
  <c r="D35" i="18"/>
  <c r="G35" i="18" s="1"/>
  <c r="G34" i="18"/>
  <c r="D34" i="18"/>
  <c r="G33" i="18"/>
  <c r="D33" i="18"/>
  <c r="V26" i="18"/>
  <c r="D26" i="18"/>
  <c r="G26" i="18" s="1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G19" i="18"/>
  <c r="D19" i="18"/>
  <c r="V18" i="18"/>
  <c r="D18" i="18"/>
  <c r="G18" i="18" s="1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G36" i="17"/>
  <c r="D36" i="17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G24" i="17"/>
  <c r="D24" i="17"/>
  <c r="V23" i="17"/>
  <c r="D23" i="17"/>
  <c r="G23" i="17" s="1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G16" i="17"/>
  <c r="D16" i="17"/>
  <c r="V15" i="17"/>
  <c r="D15" i="17"/>
  <c r="G15" i="17" s="1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64" i="16" s="1"/>
  <c r="V76" i="16" s="1"/>
  <c r="G45" i="16"/>
  <c r="G44" i="16"/>
  <c r="D38" i="16"/>
  <c r="G38" i="16" s="1"/>
  <c r="G37" i="16"/>
  <c r="D37" i="16"/>
  <c r="G36" i="16"/>
  <c r="D36" i="16"/>
  <c r="G35" i="16"/>
  <c r="D35" i="16"/>
  <c r="D34" i="16"/>
  <c r="G34" i="16" s="1"/>
  <c r="G33" i="16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G21" i="16"/>
  <c r="D21" i="16"/>
  <c r="V20" i="16"/>
  <c r="D20" i="16"/>
  <c r="G20" i="16" s="1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G29" i="16" s="1"/>
  <c r="D14" i="16"/>
  <c r="V13" i="16"/>
  <c r="L13" i="16"/>
  <c r="M13" i="16" s="1"/>
  <c r="O13" i="16" s="1"/>
  <c r="Q13" i="16" s="1"/>
  <c r="S13" i="16" s="1"/>
  <c r="G13" i="16"/>
  <c r="D13" i="16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G35" i="15"/>
  <c r="D35" i="15"/>
  <c r="D34" i="15"/>
  <c r="G34" i="15" s="1"/>
  <c r="D33" i="15"/>
  <c r="G33" i="15" s="1"/>
  <c r="G40" i="15" s="1"/>
  <c r="V26" i="15"/>
  <c r="G26" i="15"/>
  <c r="D26" i="15"/>
  <c r="V25" i="15"/>
  <c r="D25" i="15"/>
  <c r="G25" i="15" s="1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G18" i="15"/>
  <c r="D18" i="15"/>
  <c r="V17" i="15"/>
  <c r="D17" i="15"/>
  <c r="G17" i="15" s="1"/>
  <c r="V16" i="15"/>
  <c r="D16" i="15"/>
  <c r="G16" i="15" s="1"/>
  <c r="V15" i="15"/>
  <c r="G15" i="15"/>
  <c r="D15" i="15"/>
  <c r="V14" i="15"/>
  <c r="D14" i="15"/>
  <c r="G14" i="15" s="1"/>
  <c r="V13" i="15"/>
  <c r="Q13" i="15"/>
  <c r="S13" i="15" s="1"/>
  <c r="L13" i="15"/>
  <c r="M13" i="15" s="1"/>
  <c r="O13" i="15" s="1"/>
  <c r="D13" i="15"/>
  <c r="G13" i="15" s="1"/>
  <c r="V12" i="15"/>
  <c r="D12" i="15"/>
  <c r="G12" i="15" s="1"/>
  <c r="G29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38" i="14"/>
  <c r="D38" i="14"/>
  <c r="D37" i="14"/>
  <c r="G37" i="14" s="1"/>
  <c r="G36" i="14"/>
  <c r="D36" i="14"/>
  <c r="G35" i="14"/>
  <c r="D35" i="14"/>
  <c r="G34" i="14"/>
  <c r="D34" i="14"/>
  <c r="D33" i="14"/>
  <c r="G33" i="14" s="1"/>
  <c r="G40" i="14" s="1"/>
  <c r="V26" i="14"/>
  <c r="G26" i="14"/>
  <c r="D26" i="14"/>
  <c r="V25" i="14"/>
  <c r="D25" i="14"/>
  <c r="G25" i="14" s="1"/>
  <c r="V24" i="14"/>
  <c r="G24" i="14"/>
  <c r="D24" i="14"/>
  <c r="V23" i="14"/>
  <c r="G23" i="14"/>
  <c r="D23" i="14"/>
  <c r="V22" i="14"/>
  <c r="D22" i="14"/>
  <c r="G22" i="14" s="1"/>
  <c r="V21" i="14"/>
  <c r="D21" i="14"/>
  <c r="G21" i="14" s="1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G15" i="14"/>
  <c r="D15" i="14"/>
  <c r="V14" i="14"/>
  <c r="D14" i="14"/>
  <c r="G14" i="14" s="1"/>
  <c r="V13" i="14"/>
  <c r="Q13" i="14"/>
  <c r="S13" i="14" s="1"/>
  <c r="O13" i="14"/>
  <c r="M13" i="14"/>
  <c r="L13" i="14"/>
  <c r="D13" i="14"/>
  <c r="G13" i="14" s="1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38" i="13"/>
  <c r="D38" i="13"/>
  <c r="D37" i="13"/>
  <c r="G37" i="13" s="1"/>
  <c r="D36" i="13"/>
  <c r="G36" i="13" s="1"/>
  <c r="D35" i="13"/>
  <c r="G35" i="13" s="1"/>
  <c r="G34" i="13"/>
  <c r="D34" i="13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G20" i="13"/>
  <c r="D20" i="13"/>
  <c r="V19" i="13"/>
  <c r="G19" i="13"/>
  <c r="D19" i="13"/>
  <c r="V18" i="13"/>
  <c r="D18" i="13"/>
  <c r="G18" i="13" s="1"/>
  <c r="V17" i="13"/>
  <c r="G17" i="13"/>
  <c r="D17" i="13"/>
  <c r="V16" i="13"/>
  <c r="G16" i="13"/>
  <c r="D16" i="13"/>
  <c r="V15" i="13"/>
  <c r="G15" i="13"/>
  <c r="D15" i="13"/>
  <c r="V14" i="13"/>
  <c r="D14" i="13"/>
  <c r="G14" i="13" s="1"/>
  <c r="V13" i="13"/>
  <c r="M13" i="13"/>
  <c r="O13" i="13" s="1"/>
  <c r="Q13" i="13" s="1"/>
  <c r="S13" i="13" s="1"/>
  <c r="L13" i="13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G36" i="12"/>
  <c r="D36" i="12"/>
  <c r="G35" i="12"/>
  <c r="D35" i="12"/>
  <c r="D34" i="12"/>
  <c r="G34" i="12" s="1"/>
  <c r="G33" i="12"/>
  <c r="G40" i="12" s="1"/>
  <c r="D33" i="12"/>
  <c r="V26" i="12"/>
  <c r="G26" i="12"/>
  <c r="D26" i="12"/>
  <c r="V25" i="12"/>
  <c r="G25" i="12"/>
  <c r="D25" i="12"/>
  <c r="V24" i="12"/>
  <c r="G24" i="12"/>
  <c r="D24" i="12"/>
  <c r="V23" i="12"/>
  <c r="G23" i="12"/>
  <c r="D23" i="12"/>
  <c r="V22" i="12"/>
  <c r="G22" i="12"/>
  <c r="D22" i="12"/>
  <c r="V21" i="12"/>
  <c r="D21" i="12"/>
  <c r="G21" i="12" s="1"/>
  <c r="V20" i="12"/>
  <c r="D20" i="12"/>
  <c r="G20" i="12" s="1"/>
  <c r="V19" i="12"/>
  <c r="D19" i="12"/>
  <c r="G19" i="12" s="1"/>
  <c r="V18" i="12"/>
  <c r="G18" i="12"/>
  <c r="D18" i="12"/>
  <c r="V17" i="12"/>
  <c r="G17" i="12"/>
  <c r="D17" i="12"/>
  <c r="V16" i="12"/>
  <c r="G16" i="12"/>
  <c r="D16" i="12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64" i="11" s="1"/>
  <c r="V76" i="11" s="1"/>
  <c r="G47" i="11"/>
  <c r="G46" i="11"/>
  <c r="G45" i="11"/>
  <c r="G44" i="11"/>
  <c r="G38" i="11"/>
  <c r="D38" i="11"/>
  <c r="G37" i="11"/>
  <c r="D37" i="11"/>
  <c r="D36" i="11"/>
  <c r="G36" i="11" s="1"/>
  <c r="D35" i="11"/>
  <c r="G35" i="11" s="1"/>
  <c r="G40" i="11" s="1"/>
  <c r="G34" i="11"/>
  <c r="D34" i="11"/>
  <c r="G33" i="11"/>
  <c r="D33" i="11"/>
  <c r="V26" i="11"/>
  <c r="D26" i="11"/>
  <c r="G26" i="11" s="1"/>
  <c r="V25" i="11"/>
  <c r="D25" i="11"/>
  <c r="G25" i="11" s="1"/>
  <c r="V24" i="11"/>
  <c r="D24" i="11"/>
  <c r="G24" i="11" s="1"/>
  <c r="V23" i="11"/>
  <c r="G23" i="11"/>
  <c r="D23" i="11"/>
  <c r="V22" i="11"/>
  <c r="G22" i="11"/>
  <c r="D22" i="11"/>
  <c r="V21" i="11"/>
  <c r="G21" i="11"/>
  <c r="D21" i="11"/>
  <c r="V20" i="11"/>
  <c r="G20" i="11"/>
  <c r="D20" i="11"/>
  <c r="V19" i="11"/>
  <c r="G19" i="11"/>
  <c r="D19" i="11"/>
  <c r="V18" i="11"/>
  <c r="D18" i="11"/>
  <c r="G18" i="11" s="1"/>
  <c r="V17" i="11"/>
  <c r="D17" i="11"/>
  <c r="G17" i="11" s="1"/>
  <c r="V16" i="11"/>
  <c r="D16" i="11"/>
  <c r="G16" i="11" s="1"/>
  <c r="V15" i="11"/>
  <c r="G15" i="11"/>
  <c r="D15" i="11"/>
  <c r="V14" i="11"/>
  <c r="G14" i="11"/>
  <c r="D14" i="11"/>
  <c r="V13" i="11"/>
  <c r="O13" i="11"/>
  <c r="Q13" i="11" s="1"/>
  <c r="S13" i="11" s="1"/>
  <c r="M13" i="11"/>
  <c r="L13" i="11"/>
  <c r="G13" i="11"/>
  <c r="D13" i="1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G35" i="10"/>
  <c r="D35" i="10"/>
  <c r="G34" i="10"/>
  <c r="D34" i="10"/>
  <c r="D33" i="10"/>
  <c r="G33" i="10" s="1"/>
  <c r="G40" i="10" s="1"/>
  <c r="V26" i="10"/>
  <c r="G26" i="10"/>
  <c r="D26" i="10"/>
  <c r="V25" i="10"/>
  <c r="G25" i="10"/>
  <c r="D25" i="10"/>
  <c r="V24" i="10"/>
  <c r="G24" i="10"/>
  <c r="D24" i="10"/>
  <c r="V23" i="10"/>
  <c r="D23" i="10"/>
  <c r="G23" i="10" s="1"/>
  <c r="V22" i="10"/>
  <c r="D22" i="10"/>
  <c r="G22" i="10" s="1"/>
  <c r="V21" i="10"/>
  <c r="D21" i="10"/>
  <c r="G21" i="10" s="1"/>
  <c r="V20" i="10"/>
  <c r="G20" i="10"/>
  <c r="D20" i="10"/>
  <c r="V19" i="10"/>
  <c r="G19" i="10"/>
  <c r="D19" i="10"/>
  <c r="V18" i="10"/>
  <c r="G18" i="10"/>
  <c r="D18" i="10"/>
  <c r="V17" i="10"/>
  <c r="G17" i="10"/>
  <c r="D17" i="10"/>
  <c r="V16" i="10"/>
  <c r="G16" i="10"/>
  <c r="D16" i="10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G36" i="9"/>
  <c r="D36" i="9"/>
  <c r="D35" i="9"/>
  <c r="G35" i="9" s="1"/>
  <c r="D34" i="9"/>
  <c r="G34" i="9" s="1"/>
  <c r="G33" i="9"/>
  <c r="D33" i="9"/>
  <c r="V26" i="9"/>
  <c r="D26" i="9"/>
  <c r="G26" i="9" s="1"/>
  <c r="V25" i="9"/>
  <c r="G25" i="9"/>
  <c r="D25" i="9"/>
  <c r="V24" i="9"/>
  <c r="G24" i="9"/>
  <c r="D24" i="9"/>
  <c r="V23" i="9"/>
  <c r="G23" i="9"/>
  <c r="D23" i="9"/>
  <c r="V22" i="9"/>
  <c r="G22" i="9"/>
  <c r="D22" i="9"/>
  <c r="V21" i="9"/>
  <c r="G21" i="9"/>
  <c r="D21" i="9"/>
  <c r="V20" i="9"/>
  <c r="D20" i="9"/>
  <c r="G20" i="9" s="1"/>
  <c r="V19" i="9"/>
  <c r="D19" i="9"/>
  <c r="G19" i="9" s="1"/>
  <c r="V18" i="9"/>
  <c r="D18" i="9"/>
  <c r="G18" i="9" s="1"/>
  <c r="V17" i="9"/>
  <c r="G17" i="9"/>
  <c r="D17" i="9"/>
  <c r="V16" i="9"/>
  <c r="G16" i="9"/>
  <c r="D16" i="9"/>
  <c r="V15" i="9"/>
  <c r="G15" i="9"/>
  <c r="D15" i="9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64" i="8" s="1"/>
  <c r="V76" i="8" s="1"/>
  <c r="G47" i="8"/>
  <c r="G46" i="8"/>
  <c r="G45" i="8"/>
  <c r="G44" i="8"/>
  <c r="G38" i="8"/>
  <c r="D38" i="8"/>
  <c r="G37" i="8"/>
  <c r="D37" i="8"/>
  <c r="D36" i="8"/>
  <c r="G36" i="8" s="1"/>
  <c r="G35" i="8"/>
  <c r="D35" i="8"/>
  <c r="G34" i="8"/>
  <c r="D34" i="8"/>
  <c r="G33" i="8"/>
  <c r="D33" i="8"/>
  <c r="V26" i="8"/>
  <c r="G26" i="8"/>
  <c r="D26" i="8"/>
  <c r="V25" i="8"/>
  <c r="D25" i="8"/>
  <c r="G25" i="8" s="1"/>
  <c r="V24" i="8"/>
  <c r="D24" i="8"/>
  <c r="G24" i="8" s="1"/>
  <c r="V23" i="8"/>
  <c r="D23" i="8"/>
  <c r="G23" i="8" s="1"/>
  <c r="V22" i="8"/>
  <c r="G22" i="8"/>
  <c r="D22" i="8"/>
  <c r="V21" i="8"/>
  <c r="G21" i="8"/>
  <c r="D21" i="8"/>
  <c r="V20" i="8"/>
  <c r="G20" i="8"/>
  <c r="D20" i="8"/>
  <c r="V19" i="8"/>
  <c r="G19" i="8"/>
  <c r="D19" i="8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G12" i="8"/>
  <c r="G29" i="8" s="1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G36" i="7"/>
  <c r="D36" i="7"/>
  <c r="G35" i="7"/>
  <c r="D35" i="7"/>
  <c r="D34" i="7"/>
  <c r="G34" i="7" s="1"/>
  <c r="D33" i="7"/>
  <c r="G33" i="7" s="1"/>
  <c r="G40" i="7" s="1"/>
  <c r="V26" i="7"/>
  <c r="G26" i="7"/>
  <c r="D26" i="7"/>
  <c r="V25" i="7"/>
  <c r="G25" i="7"/>
  <c r="D25" i="7"/>
  <c r="V24" i="7"/>
  <c r="G24" i="7"/>
  <c r="D24" i="7"/>
  <c r="V23" i="7"/>
  <c r="G23" i="7"/>
  <c r="D23" i="7"/>
  <c r="V22" i="7"/>
  <c r="D22" i="7"/>
  <c r="G22" i="7" s="1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G17" i="7"/>
  <c r="D17" i="7"/>
  <c r="V16" i="7"/>
  <c r="G16" i="7"/>
  <c r="D16" i="7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G29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64" i="6" s="1"/>
  <c r="V76" i="6" s="1"/>
  <c r="G45" i="6"/>
  <c r="G44" i="6"/>
  <c r="G38" i="6"/>
  <c r="D38" i="6"/>
  <c r="G37" i="6"/>
  <c r="D37" i="6"/>
  <c r="G36" i="6"/>
  <c r="D36" i="6"/>
  <c r="D35" i="6"/>
  <c r="G35" i="6" s="1"/>
  <c r="G34" i="6"/>
  <c r="D34" i="6"/>
  <c r="G33" i="6"/>
  <c r="D33" i="6"/>
  <c r="V26" i="6"/>
  <c r="D26" i="6"/>
  <c r="G26" i="6" s="1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G35" i="5"/>
  <c r="D35" i="5"/>
  <c r="D34" i="5"/>
  <c r="G34" i="5" s="1"/>
  <c r="D33" i="5"/>
  <c r="G33" i="5" s="1"/>
  <c r="G40" i="5" s="1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G36" i="4"/>
  <c r="D36" i="4"/>
  <c r="G35" i="4"/>
  <c r="D35" i="4"/>
  <c r="D34" i="4"/>
  <c r="G34" i="4" s="1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G23" i="4"/>
  <c r="D23" i="4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G15" i="4"/>
  <c r="D15" i="4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64" i="3" s="1"/>
  <c r="V76" i="3" s="1"/>
  <c r="G44" i="3"/>
  <c r="G38" i="3"/>
  <c r="D38" i="3"/>
  <c r="D37" i="3"/>
  <c r="G37" i="3" s="1"/>
  <c r="D36" i="3"/>
  <c r="G36" i="3" s="1"/>
  <c r="D35" i="3"/>
  <c r="G35" i="3" s="1"/>
  <c r="G34" i="3"/>
  <c r="D34" i="3"/>
  <c r="D33" i="3"/>
  <c r="G33" i="3" s="1"/>
  <c r="V26" i="3"/>
  <c r="D26" i="3"/>
  <c r="G26" i="3" s="1"/>
  <c r="V25" i="3"/>
  <c r="D25" i="3"/>
  <c r="G25" i="3" s="1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G20" i="3"/>
  <c r="D20" i="3"/>
  <c r="V19" i="3"/>
  <c r="G19" i="3"/>
  <c r="D19" i="3"/>
  <c r="V18" i="3"/>
  <c r="D18" i="3"/>
  <c r="G18" i="3" s="1"/>
  <c r="V17" i="3"/>
  <c r="D17" i="3"/>
  <c r="G17" i="3" s="1"/>
  <c r="V16" i="3"/>
  <c r="D16" i="3"/>
  <c r="G16" i="3" s="1"/>
  <c r="V15" i="3"/>
  <c r="G15" i="3"/>
  <c r="D15" i="3"/>
  <c r="V14" i="3"/>
  <c r="D14" i="3"/>
  <c r="G14" i="3" s="1"/>
  <c r="V13" i="3"/>
  <c r="O13" i="3"/>
  <c r="Q13" i="3" s="1"/>
  <c r="S13" i="3" s="1"/>
  <c r="M13" i="3"/>
  <c r="L13" i="3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G35" i="2"/>
  <c r="D35" i="2"/>
  <c r="G34" i="2"/>
  <c r="D34" i="2"/>
  <c r="D33" i="2"/>
  <c r="G33" i="2" s="1"/>
  <c r="G40" i="2" s="1"/>
  <c r="V26" i="2"/>
  <c r="G26" i="2"/>
  <c r="D26" i="2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G17" i="2"/>
  <c r="D17" i="2"/>
  <c r="V16" i="2"/>
  <c r="G16" i="2"/>
  <c r="D16" i="2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D12" i="2"/>
  <c r="G12" i="2" s="1"/>
  <c r="J10" i="2"/>
  <c r="E33" i="46" l="1"/>
  <c r="G16" i="46"/>
  <c r="E16" i="45"/>
  <c r="G15" i="45"/>
  <c r="G29" i="46"/>
  <c r="G14" i="45"/>
  <c r="G72" i="7"/>
  <c r="G40" i="8"/>
  <c r="G72" i="8" s="1"/>
  <c r="G72" i="24"/>
  <c r="G29" i="2"/>
  <c r="G40" i="3"/>
  <c r="G29" i="4"/>
  <c r="G29" i="3"/>
  <c r="G29" i="5"/>
  <c r="G29" i="12"/>
  <c r="G29" i="11"/>
  <c r="G29" i="10"/>
  <c r="G29" i="9"/>
  <c r="G29" i="6"/>
  <c r="G40" i="6"/>
  <c r="G40" i="9"/>
  <c r="G29" i="14"/>
  <c r="G29" i="13"/>
  <c r="G72" i="27"/>
  <c r="G72" i="31"/>
  <c r="G40" i="22"/>
  <c r="G72" i="22" s="1"/>
  <c r="G29" i="26"/>
  <c r="G72" i="38"/>
  <c r="G64" i="14"/>
  <c r="V76" i="14" s="1"/>
  <c r="G29" i="19"/>
  <c r="G29" i="21"/>
  <c r="G64" i="23"/>
  <c r="V76" i="23" s="1"/>
  <c r="G40" i="25"/>
  <c r="G72" i="25" s="1"/>
  <c r="G40" i="29"/>
  <c r="G64" i="13"/>
  <c r="V76" i="13" s="1"/>
  <c r="G64" i="15"/>
  <c r="V76" i="15" s="1"/>
  <c r="G29" i="17"/>
  <c r="G64" i="21"/>
  <c r="V76" i="21" s="1"/>
  <c r="G40" i="23"/>
  <c r="G64" i="27"/>
  <c r="V76" i="27" s="1"/>
  <c r="G29" i="20"/>
  <c r="G40" i="24"/>
  <c r="G29" i="28"/>
  <c r="G72" i="40"/>
  <c r="G64" i="17"/>
  <c r="V76" i="17" s="1"/>
  <c r="G29" i="23"/>
  <c r="G29" i="32"/>
  <c r="G40" i="16"/>
  <c r="G72" i="16" s="1"/>
  <c r="G40" i="17"/>
  <c r="G29" i="18"/>
  <c r="G40" i="18"/>
  <c r="G40" i="20"/>
  <c r="G64" i="24"/>
  <c r="V76" i="24" s="1"/>
  <c r="G40" i="26"/>
  <c r="G29" i="39"/>
  <c r="G29" i="41"/>
  <c r="G29" i="30"/>
  <c r="G40" i="33"/>
  <c r="G40" i="34"/>
  <c r="G40" i="35"/>
  <c r="G64" i="37"/>
  <c r="V76" i="37" s="1"/>
  <c r="G29" i="37"/>
  <c r="G29" i="42"/>
  <c r="G40" i="43"/>
  <c r="G64" i="43"/>
  <c r="V76" i="43" s="1"/>
  <c r="G64" i="28"/>
  <c r="V76" i="28" s="1"/>
  <c r="G40" i="31"/>
  <c r="G64" i="36"/>
  <c r="V76" i="36" s="1"/>
  <c r="G40" i="42"/>
  <c r="G29" i="29"/>
  <c r="G64" i="32"/>
  <c r="V76" i="32" s="1"/>
  <c r="G29" i="44"/>
  <c r="G64" i="31"/>
  <c r="V76" i="31" s="1"/>
  <c r="G64" i="35"/>
  <c r="V76" i="35" s="1"/>
  <c r="G29" i="36"/>
  <c r="G40" i="39"/>
  <c r="G64" i="39"/>
  <c r="V76" i="39" s="1"/>
  <c r="G40" i="27"/>
  <c r="G40" i="30"/>
  <c r="G64" i="30"/>
  <c r="V76" i="30" s="1"/>
  <c r="G29" i="33"/>
  <c r="G29" i="34"/>
  <c r="G29" i="43"/>
  <c r="I52" i="1"/>
  <c r="J52" i="1"/>
  <c r="E33" i="45" l="1"/>
  <c r="G16" i="45"/>
  <c r="G29" i="45" s="1"/>
  <c r="G33" i="46"/>
  <c r="E34" i="46"/>
  <c r="G74" i="22"/>
  <c r="G73" i="22"/>
  <c r="V75" i="22" s="1"/>
  <c r="G74" i="25"/>
  <c r="G73" i="25"/>
  <c r="G74" i="16"/>
  <c r="G73" i="16"/>
  <c r="V75" i="16" s="1"/>
  <c r="G74" i="8"/>
  <c r="G73" i="8"/>
  <c r="V75" i="8" s="1"/>
  <c r="G72" i="6"/>
  <c r="G72" i="36"/>
  <c r="G72" i="34"/>
  <c r="G72" i="28"/>
  <c r="G72" i="9"/>
  <c r="G72" i="35"/>
  <c r="G74" i="24"/>
  <c r="G73" i="24"/>
  <c r="V75" i="24" s="1"/>
  <c r="G75" i="24"/>
  <c r="G72" i="3"/>
  <c r="G75" i="27"/>
  <c r="G73" i="27"/>
  <c r="G74" i="27"/>
  <c r="G72" i="44"/>
  <c r="G72" i="41"/>
  <c r="G72" i="20"/>
  <c r="G72" i="17"/>
  <c r="G74" i="38"/>
  <c r="G73" i="38"/>
  <c r="V75" i="38" s="1"/>
  <c r="G72" i="15"/>
  <c r="G72" i="39"/>
  <c r="G72" i="32"/>
  <c r="G72" i="26"/>
  <c r="G72" i="13"/>
  <c r="G72" i="10"/>
  <c r="G73" i="31"/>
  <c r="V75" i="31" s="1"/>
  <c r="G75" i="31"/>
  <c r="G74" i="31"/>
  <c r="G72" i="43"/>
  <c r="G72" i="33"/>
  <c r="G72" i="42"/>
  <c r="G72" i="29"/>
  <c r="G72" i="37"/>
  <c r="G72" i="23"/>
  <c r="G72" i="21"/>
  <c r="G72" i="14"/>
  <c r="G72" i="11"/>
  <c r="G72" i="2"/>
  <c r="G72" i="5"/>
  <c r="G74" i="40"/>
  <c r="G75" i="40" s="1"/>
  <c r="G73" i="40"/>
  <c r="G72" i="18"/>
  <c r="G72" i="4"/>
  <c r="G72" i="30"/>
  <c r="G72" i="19"/>
  <c r="G72" i="12"/>
  <c r="G74" i="7"/>
  <c r="G75" i="7" s="1"/>
  <c r="G73" i="7"/>
  <c r="H52" i="1"/>
  <c r="E34" i="45" l="1"/>
  <c r="G33" i="45"/>
  <c r="E35" i="46"/>
  <c r="G34" i="46"/>
  <c r="G73" i="15"/>
  <c r="G75" i="15" s="1"/>
  <c r="G74" i="15"/>
  <c r="G74" i="12"/>
  <c r="G73" i="12"/>
  <c r="V75" i="12" s="1"/>
  <c r="G74" i="4"/>
  <c r="G75" i="4" s="1"/>
  <c r="G73" i="4"/>
  <c r="G74" i="2"/>
  <c r="G73" i="2"/>
  <c r="G73" i="39"/>
  <c r="G74" i="39"/>
  <c r="G75" i="39" s="1"/>
  <c r="G75" i="20"/>
  <c r="G74" i="20"/>
  <c r="G73" i="20"/>
  <c r="G74" i="6"/>
  <c r="G75" i="6" s="1"/>
  <c r="G73" i="6"/>
  <c r="V75" i="25"/>
  <c r="G74" i="18"/>
  <c r="G75" i="18" s="1"/>
  <c r="G73" i="18"/>
  <c r="G74" i="19"/>
  <c r="G73" i="19"/>
  <c r="G74" i="41"/>
  <c r="G73" i="41"/>
  <c r="V75" i="41" s="1"/>
  <c r="G75" i="8"/>
  <c r="G73" i="23"/>
  <c r="G75" i="23" s="1"/>
  <c r="G74" i="23"/>
  <c r="G74" i="11"/>
  <c r="G73" i="11"/>
  <c r="V75" i="11" s="1"/>
  <c r="V75" i="40"/>
  <c r="G75" i="14"/>
  <c r="G74" i="14"/>
  <c r="G73" i="14"/>
  <c r="G74" i="29"/>
  <c r="G73" i="29"/>
  <c r="G74" i="26"/>
  <c r="G73" i="26"/>
  <c r="V75" i="26" s="1"/>
  <c r="G75" i="38"/>
  <c r="G74" i="44"/>
  <c r="G73" i="44"/>
  <c r="G73" i="34"/>
  <c r="V75" i="34" s="1"/>
  <c r="G74" i="34"/>
  <c r="G75" i="16"/>
  <c r="G75" i="22"/>
  <c r="G74" i="43"/>
  <c r="G73" i="43"/>
  <c r="V75" i="43" s="1"/>
  <c r="G74" i="32"/>
  <c r="G73" i="32"/>
  <c r="V75" i="32" s="1"/>
  <c r="G75" i="36"/>
  <c r="G74" i="36"/>
  <c r="G73" i="36"/>
  <c r="G74" i="33"/>
  <c r="G75" i="33"/>
  <c r="G73" i="33"/>
  <c r="G74" i="28"/>
  <c r="G73" i="28"/>
  <c r="G75" i="28"/>
  <c r="G74" i="37"/>
  <c r="G73" i="37"/>
  <c r="V75" i="37" s="1"/>
  <c r="G74" i="3"/>
  <c r="G73" i="3"/>
  <c r="V75" i="3" s="1"/>
  <c r="G73" i="21"/>
  <c r="V75" i="21" s="1"/>
  <c r="G74" i="21"/>
  <c r="G74" i="17"/>
  <c r="G73" i="17"/>
  <c r="V75" i="17" s="1"/>
  <c r="G74" i="35"/>
  <c r="G75" i="35" s="1"/>
  <c r="G73" i="35"/>
  <c r="G75" i="13"/>
  <c r="G73" i="13"/>
  <c r="V75" i="13" s="1"/>
  <c r="G74" i="13"/>
  <c r="G75" i="30"/>
  <c r="G74" i="30"/>
  <c r="G73" i="30"/>
  <c r="V75" i="7"/>
  <c r="G73" i="5"/>
  <c r="G75" i="5"/>
  <c r="G74" i="5"/>
  <c r="G74" i="42"/>
  <c r="G73" i="42"/>
  <c r="G74" i="10"/>
  <c r="G73" i="10"/>
  <c r="V75" i="27"/>
  <c r="G74" i="9"/>
  <c r="G73" i="9"/>
  <c r="V75" i="9" s="1"/>
  <c r="G75" i="25"/>
  <c r="J53" i="1"/>
  <c r="J54" i="1" s="1"/>
  <c r="E36" i="46" l="1"/>
  <c r="G35" i="46"/>
  <c r="G34" i="45"/>
  <c r="E35" i="45"/>
  <c r="V75" i="10"/>
  <c r="V75" i="5"/>
  <c r="V75" i="35"/>
  <c r="G75" i="21"/>
  <c r="V75" i="28"/>
  <c r="G75" i="32"/>
  <c r="G75" i="41"/>
  <c r="G75" i="26"/>
  <c r="G75" i="10"/>
  <c r="V75" i="30"/>
  <c r="V75" i="33"/>
  <c r="G75" i="34"/>
  <c r="V75" i="29"/>
  <c r="V75" i="39"/>
  <c r="V75" i="42"/>
  <c r="G75" i="17"/>
  <c r="G75" i="3"/>
  <c r="V75" i="44"/>
  <c r="G75" i="29"/>
  <c r="G75" i="11"/>
  <c r="V75" i="19"/>
  <c r="V75" i="6"/>
  <c r="V75" i="2"/>
  <c r="G75" i="12"/>
  <c r="G75" i="42"/>
  <c r="V75" i="36"/>
  <c r="G75" i="43"/>
  <c r="G75" i="44"/>
  <c r="V75" i="14"/>
  <c r="G75" i="19"/>
  <c r="V75" i="20"/>
  <c r="G75" i="2"/>
  <c r="G75" i="9"/>
  <c r="G75" i="37"/>
  <c r="V75" i="23"/>
  <c r="V75" i="18"/>
  <c r="V75" i="4"/>
  <c r="V75" i="15"/>
  <c r="G40" i="46" l="1"/>
  <c r="G72" i="46" s="1"/>
  <c r="E36" i="45"/>
  <c r="G35" i="45"/>
  <c r="G36" i="46"/>
  <c r="E37" i="46"/>
  <c r="G37" i="46" s="1"/>
  <c r="G74" i="46" l="1"/>
  <c r="G73" i="46"/>
  <c r="G75" i="46" s="1"/>
  <c r="E37" i="45"/>
  <c r="G37" i="45" s="1"/>
  <c r="G40" i="45" s="1"/>
  <c r="G72" i="45" s="1"/>
  <c r="G36" i="45"/>
  <c r="G74" i="45" l="1"/>
  <c r="G73" i="45"/>
  <c r="G75" i="45" s="1"/>
</calcChain>
</file>

<file path=xl/sharedStrings.xml><?xml version="1.0" encoding="utf-8"?>
<sst xmlns="http://schemas.openxmlformats.org/spreadsheetml/2006/main" count="6523" uniqueCount="251">
  <si>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</si>
  <si>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</si>
  <si>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</si>
  <si>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</si>
  <si>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</si>
  <si>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</si>
  <si>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</si>
  <si>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</si>
  <si>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</si>
  <si>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</si>
  <si>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</si>
  <si>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</si>
  <si>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</si>
  <si>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</si>
  <si>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</si>
  <si>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</si>
  <si>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</si>
  <si>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</si>
  <si>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</si>
  <si>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</si>
  <si>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</si>
  <si>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</si>
  <si>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</si>
  <si>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</si>
  <si>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</si>
  <si>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</si>
  <si>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</si>
  <si>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</si>
  <si>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</si>
  <si>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</si>
  <si>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</si>
  <si>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</si>
  <si>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</si>
  <si>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</si>
  <si>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</si>
  <si>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</si>
  <si>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Seccionador fusible unipolar, tipo abierto 15 kV, 100 A, BIL 95 kV, con tirafusible. SPT-1S100-95 para línea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</si>
  <si>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</si>
  <si>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</si>
  <si>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</si>
  <si>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</si>
  <si>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</si>
  <si>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</si>
  <si>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</si>
  <si>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Pruebas de luminancia</t>
  </si>
  <si>
    <t>Pruebas de iluminancia</t>
  </si>
  <si>
    <t xml:space="preserve">Tensor a tierra doble TAV-0TD,  en terreno sin clasificar </t>
  </si>
  <si>
    <t>Tensor a tierra doble TAV-0TD, en terreno roca</t>
  </si>
  <si>
    <t>Tensor poste a poste simple TAV-0PS</t>
  </si>
  <si>
    <t>Transformador monofásico autoprotegido (CSP) de 25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</si>
  <si>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</si>
  <si>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</si>
  <si>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retención ESV-1CR</t>
  </si>
  <si>
    <t>Estructura monofásica - centrada - doble retención ESV-1CD</t>
  </si>
  <si>
    <t>Estructura en baja tensión tipo ESE-1ED</t>
  </si>
  <si>
    <t xml:space="preserve">Conexión de cruce eléctrico </t>
  </si>
  <si>
    <t xml:space="preserve">Erección de poste rectangular de hormigón armado de 11 m  ó 12 m en terreno sin clasificar (no incluye material) </t>
  </si>
  <si>
    <t>Entrega EERSSA</t>
  </si>
  <si>
    <t>Inclinado de poste de HºAº de 11 m ó de 12 m</t>
  </si>
  <si>
    <t>Desarmado de estructura monofásica tipo EST-1CR</t>
  </si>
  <si>
    <t>Desarmado de estructura monofásica tipo EST-1CD</t>
  </si>
  <si>
    <t>Retiro y enrollado de conductor de aluminio, desnudo, 5005, ASC ó ACSR # 4 AWG EN CIRCUITO PRIMARIO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</si>
  <si>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</si>
  <si>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</si>
  <si>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t>CONSTRUCCIÓN DE REDES ELÉCTRICAS EN EL SECTOR LOS ANGELES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</si>
  <si>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</si>
  <si>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</si>
  <si>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</si>
  <si>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</si>
  <si>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</si>
  <si>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</si>
  <si>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</si>
  <si>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</si>
  <si>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</si>
  <si>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</si>
  <si>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</si>
  <si>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</si>
  <si>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</si>
  <si>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</si>
  <si>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</si>
  <si>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</si>
  <si>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</si>
  <si>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</si>
  <si>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</si>
  <si>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</si>
  <si>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</si>
  <si>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</si>
  <si>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</si>
  <si>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</si>
  <si>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</si>
  <si>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</si>
  <si>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</si>
  <si>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</si>
  <si>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</si>
  <si>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</si>
  <si>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</si>
  <si>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</si>
  <si>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</si>
  <si>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</si>
  <si>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</si>
  <si>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</si>
  <si>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</si>
  <si>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</si>
  <si>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</si>
  <si>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</si>
  <si>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</si>
  <si>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</si>
  <si>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</si>
  <si>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</si>
  <si>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</si>
  <si>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</si>
  <si>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</si>
  <si>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</si>
  <si>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</si>
  <si>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</si>
  <si>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</si>
  <si>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</si>
  <si>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</si>
  <si>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</si>
  <si>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</si>
  <si>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</si>
  <si>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</si>
  <si>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</si>
  <si>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</si>
  <si>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</si>
  <si>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</si>
  <si>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</si>
  <si>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</si>
  <si>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</si>
  <si>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</si>
  <si>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</si>
  <si>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</si>
  <si>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</si>
  <si>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</si>
  <si>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</si>
  <si>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</si>
  <si>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</si>
  <si>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</si>
  <si>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</si>
  <si>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</si>
  <si>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</si>
  <si>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</si>
  <si>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</si>
  <si>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</si>
  <si>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</si>
  <si>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</si>
  <si>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</si>
  <si>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</si>
  <si>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</si>
  <si>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</si>
  <si>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</si>
  <si>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</si>
  <si>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</si>
  <si>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</si>
  <si>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</si>
  <si>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</si>
  <si>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</si>
  <si>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</si>
  <si>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</si>
  <si>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</si>
  <si>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</si>
  <si>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</si>
  <si>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</si>
  <si>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</si>
  <si>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</si>
  <si>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</si>
  <si>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</si>
  <si>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</si>
  <si>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</si>
  <si>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</si>
  <si>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</si>
  <si>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</si>
  <si>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</si>
  <si>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</si>
  <si>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</si>
  <si>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</si>
  <si>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</si>
  <si>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</si>
  <si>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</si>
  <si>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</si>
  <si>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</si>
  <si>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</si>
  <si>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</si>
  <si>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</si>
  <si>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</si>
  <si>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</si>
  <si>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</si>
  <si>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</si>
  <si>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</si>
  <si>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Seccionador portafusible, unipolar, abierto, 27 kV, BIL 125 kV, 4 kA, 100 A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</si>
  <si>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</si>
  <si>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</si>
  <si>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</si>
  <si>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</si>
  <si>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</si>
  <si>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</si>
  <si>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</si>
  <si>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</si>
  <si>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</si>
  <si>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</si>
  <si>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</si>
  <si>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</si>
  <si>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</si>
  <si>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</si>
  <si>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</si>
  <si>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</si>
  <si>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</si>
  <si>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</si>
  <si>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</si>
  <si>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</si>
  <si>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</si>
  <si>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</si>
  <si>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</si>
  <si>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</si>
  <si>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</si>
  <si>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</si>
  <si>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</si>
  <si>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Alambre de Al, desnudo sólido, para atadura, 4 AWG</t>
  </si>
  <si>
    <t>Cinta de armar de aleación de Al, 1, 27 x 7, 62 mm (3/64 x 5/16")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</si>
  <si>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</si>
  <si>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</si>
  <si>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</si>
  <si>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</si>
  <si>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</si>
  <si>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</si>
  <si>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</si>
  <si>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</si>
  <si>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</si>
  <si>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</si>
  <si>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</si>
  <si>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</si>
  <si>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</si>
  <si>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</si>
  <si>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</si>
  <si>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</si>
  <si>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</si>
  <si>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</si>
  <si>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</si>
  <si>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</si>
  <si>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</si>
  <si>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</si>
  <si>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</si>
  <si>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</si>
  <si>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</si>
  <si>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</si>
  <si>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>Brazo para luminaria de 125-175 W. ø 50x1200 mm</t>
  </si>
  <si>
    <t>Gel para mejoramiento de resistencia de puesta a tierra (saco de 25 libras)</t>
  </si>
  <si>
    <t>luminancímetro</t>
  </si>
  <si>
    <t>Kit de herramientas para elaboración de malla</t>
  </si>
  <si>
    <t>Pruebas de Iluminancia</t>
  </si>
  <si>
    <t>luxómetro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</si>
</sst>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%2023%2003%202021%20MODELO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S%20PARA%20PRUEBAS%20DE%20AP%2023%2003%20202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4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V15" sqref="V15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26</v>
      </c>
      <c r="B1" s="25" t="s">
        <v>64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12</v>
      </c>
      <c r="E7" s="16" t="s">
        <v>12</v>
      </c>
      <c r="F7" s="17">
        <v>25.92</v>
      </c>
      <c r="G7" s="17">
        <v>25.92</v>
      </c>
      <c r="H7" s="17">
        <v>0</v>
      </c>
      <c r="I7" s="17">
        <v>311.04000000000002</v>
      </c>
      <c r="J7" s="18">
        <v>311.04000000000002</v>
      </c>
    </row>
    <row r="8" spans="1:10" ht="30" customHeight="1" x14ac:dyDescent="0.25">
      <c r="A8" s="13">
        <v>2</v>
      </c>
      <c r="B8" s="14" t="s">
        <v>27</v>
      </c>
      <c r="C8" s="15" t="s">
        <v>28</v>
      </c>
      <c r="D8" s="27">
        <v>0.14899999999999999</v>
      </c>
      <c r="E8" s="17" t="s">
        <v>12</v>
      </c>
      <c r="F8" s="17">
        <v>299.32</v>
      </c>
      <c r="G8" s="17">
        <v>299.32</v>
      </c>
      <c r="H8" s="17">
        <v>0</v>
      </c>
      <c r="I8" s="17">
        <v>44.6</v>
      </c>
      <c r="J8" s="18">
        <v>44.6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7">
        <v>8</v>
      </c>
      <c r="E9" s="17">
        <v>209.5</v>
      </c>
      <c r="F9" s="17">
        <v>102.84</v>
      </c>
      <c r="G9" s="17">
        <v>312.34000000000003</v>
      </c>
      <c r="H9" s="17">
        <v>1676</v>
      </c>
      <c r="I9" s="17">
        <v>822.72</v>
      </c>
      <c r="J9" s="18">
        <v>2498.7199999999998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7">
        <v>8</v>
      </c>
      <c r="E10" s="17">
        <v>209.5</v>
      </c>
      <c r="F10" s="17">
        <v>217.08</v>
      </c>
      <c r="G10" s="17">
        <v>426.58000000000004</v>
      </c>
      <c r="H10" s="17">
        <v>1676</v>
      </c>
      <c r="I10" s="17">
        <v>1736.64</v>
      </c>
      <c r="J10" s="18">
        <v>3412.64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7">
        <v>3</v>
      </c>
      <c r="E11" s="17">
        <v>145.84</v>
      </c>
      <c r="F11" s="17">
        <v>145.32</v>
      </c>
      <c r="G11" s="17">
        <v>291.15999999999997</v>
      </c>
      <c r="H11" s="17">
        <v>437.52</v>
      </c>
      <c r="I11" s="17">
        <v>435.96</v>
      </c>
      <c r="J11" s="18">
        <v>873.48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7">
        <v>3</v>
      </c>
      <c r="E12" s="17">
        <v>145.84</v>
      </c>
      <c r="F12" s="17">
        <v>230.32</v>
      </c>
      <c r="G12" s="17">
        <v>376.15999999999997</v>
      </c>
      <c r="H12" s="17">
        <v>437.52</v>
      </c>
      <c r="I12" s="17">
        <v>690.96</v>
      </c>
      <c r="J12" s="18">
        <v>1128.48</v>
      </c>
    </row>
    <row r="13" spans="1:10" ht="30" customHeight="1" x14ac:dyDescent="0.25">
      <c r="A13" s="13">
        <v>7</v>
      </c>
      <c r="B13" s="14" t="s">
        <v>46</v>
      </c>
      <c r="C13" s="15" t="s">
        <v>11</v>
      </c>
      <c r="D13" s="27">
        <v>2</v>
      </c>
      <c r="E13" s="17">
        <v>47.54</v>
      </c>
      <c r="F13" s="17">
        <v>92.49</v>
      </c>
      <c r="G13" s="17">
        <v>140.03</v>
      </c>
      <c r="H13" s="17">
        <v>95.08</v>
      </c>
      <c r="I13" s="17">
        <v>184.98</v>
      </c>
      <c r="J13" s="18">
        <v>280.06</v>
      </c>
    </row>
    <row r="14" spans="1:10" ht="30" customHeight="1" x14ac:dyDescent="0.25">
      <c r="A14" s="13">
        <v>8</v>
      </c>
      <c r="B14" s="14" t="s">
        <v>47</v>
      </c>
      <c r="C14" s="15" t="s">
        <v>11</v>
      </c>
      <c r="D14" s="27">
        <v>1</v>
      </c>
      <c r="E14" s="17">
        <v>47.54</v>
      </c>
      <c r="F14" s="17">
        <v>112.17</v>
      </c>
      <c r="G14" s="17">
        <v>159.71</v>
      </c>
      <c r="H14" s="17">
        <v>47.54</v>
      </c>
      <c r="I14" s="17">
        <v>112.17</v>
      </c>
      <c r="J14" s="18">
        <v>159.71</v>
      </c>
    </row>
    <row r="15" spans="1:10" ht="30" customHeight="1" x14ac:dyDescent="0.25">
      <c r="A15" s="13">
        <v>9</v>
      </c>
      <c r="B15" s="14" t="s">
        <v>48</v>
      </c>
      <c r="C15" s="15" t="s">
        <v>11</v>
      </c>
      <c r="D15" s="27">
        <v>1</v>
      </c>
      <c r="E15" s="17">
        <v>33.07</v>
      </c>
      <c r="F15" s="17">
        <v>44.26</v>
      </c>
      <c r="G15" s="17">
        <v>77.33</v>
      </c>
      <c r="H15" s="17">
        <v>33.07</v>
      </c>
      <c r="I15" s="17">
        <v>44.26</v>
      </c>
      <c r="J15" s="18">
        <v>77.33</v>
      </c>
    </row>
    <row r="16" spans="1:10" ht="30" customHeight="1" x14ac:dyDescent="0.25">
      <c r="A16" s="13">
        <v>10</v>
      </c>
      <c r="B16" s="14" t="s">
        <v>17</v>
      </c>
      <c r="C16" s="15" t="s">
        <v>11</v>
      </c>
      <c r="D16" s="27">
        <v>1</v>
      </c>
      <c r="E16" s="17">
        <v>25.35</v>
      </c>
      <c r="F16" s="17">
        <v>75.02</v>
      </c>
      <c r="G16" s="17">
        <v>100.37</v>
      </c>
      <c r="H16" s="17">
        <v>25.35</v>
      </c>
      <c r="I16" s="17">
        <v>75.02</v>
      </c>
      <c r="J16" s="18">
        <v>100.37</v>
      </c>
    </row>
    <row r="17" spans="1:10" ht="30" customHeight="1" x14ac:dyDescent="0.25">
      <c r="A17" s="13">
        <v>11</v>
      </c>
      <c r="B17" s="14" t="s">
        <v>49</v>
      </c>
      <c r="C17" s="15" t="s">
        <v>11</v>
      </c>
      <c r="D17" s="27">
        <v>1</v>
      </c>
      <c r="E17" s="17">
        <v>1173.17</v>
      </c>
      <c r="F17" s="17">
        <v>104.72</v>
      </c>
      <c r="G17" s="17">
        <v>1277.8900000000001</v>
      </c>
      <c r="H17" s="17">
        <v>1173.17</v>
      </c>
      <c r="I17" s="17">
        <v>104.72</v>
      </c>
      <c r="J17" s="18">
        <v>1277.8900000000001</v>
      </c>
    </row>
    <row r="18" spans="1:10" ht="30" customHeight="1" x14ac:dyDescent="0.25">
      <c r="A18" s="13">
        <v>12</v>
      </c>
      <c r="B18" s="14" t="s">
        <v>35</v>
      </c>
      <c r="C18" s="15" t="s">
        <v>11</v>
      </c>
      <c r="D18" s="27">
        <v>5</v>
      </c>
      <c r="E18" s="17">
        <v>53.24</v>
      </c>
      <c r="F18" s="17">
        <v>17.760000000000002</v>
      </c>
      <c r="G18" s="17">
        <v>71</v>
      </c>
      <c r="H18" s="17">
        <v>266.2</v>
      </c>
      <c r="I18" s="17">
        <v>88.8</v>
      </c>
      <c r="J18" s="18">
        <v>355</v>
      </c>
    </row>
    <row r="19" spans="1:10" ht="30" customHeight="1" x14ac:dyDescent="0.25">
      <c r="A19" s="13">
        <v>13</v>
      </c>
      <c r="B19" s="14" t="s">
        <v>36</v>
      </c>
      <c r="C19" s="15" t="s">
        <v>11</v>
      </c>
      <c r="D19" s="27">
        <v>1</v>
      </c>
      <c r="E19" s="17">
        <v>132.28</v>
      </c>
      <c r="F19" s="17">
        <v>18.45</v>
      </c>
      <c r="G19" s="17">
        <v>150.72999999999999</v>
      </c>
      <c r="H19" s="17">
        <v>132.28</v>
      </c>
      <c r="I19" s="17">
        <v>18.45</v>
      </c>
      <c r="J19" s="18">
        <v>150.72999999999999</v>
      </c>
    </row>
    <row r="20" spans="1:10" ht="30" customHeight="1" x14ac:dyDescent="0.25">
      <c r="A20" s="13">
        <v>14</v>
      </c>
      <c r="B20" s="14" t="s">
        <v>50</v>
      </c>
      <c r="C20" s="15" t="s">
        <v>11</v>
      </c>
      <c r="D20" s="27">
        <v>2</v>
      </c>
      <c r="E20" s="17">
        <v>135.96</v>
      </c>
      <c r="F20" s="17">
        <v>18.79</v>
      </c>
      <c r="G20" s="17">
        <v>154.75</v>
      </c>
      <c r="H20" s="17">
        <v>271.92</v>
      </c>
      <c r="I20" s="17">
        <v>37.58</v>
      </c>
      <c r="J20" s="18">
        <v>309.5</v>
      </c>
    </row>
    <row r="21" spans="1:10" ht="30" customHeight="1" x14ac:dyDescent="0.25">
      <c r="A21" s="13">
        <v>15</v>
      </c>
      <c r="B21" s="14" t="s">
        <v>51</v>
      </c>
      <c r="C21" s="15" t="s">
        <v>11</v>
      </c>
      <c r="D21" s="27">
        <v>4</v>
      </c>
      <c r="E21" s="17">
        <v>15.34</v>
      </c>
      <c r="F21" s="17">
        <v>13.32</v>
      </c>
      <c r="G21" s="17">
        <v>28.66</v>
      </c>
      <c r="H21" s="17">
        <v>61.36</v>
      </c>
      <c r="I21" s="17">
        <v>53.28</v>
      </c>
      <c r="J21" s="18">
        <v>114.64</v>
      </c>
    </row>
    <row r="22" spans="1:10" ht="30" customHeight="1" x14ac:dyDescent="0.25">
      <c r="A22" s="13">
        <v>16</v>
      </c>
      <c r="B22" s="14" t="s">
        <v>52</v>
      </c>
      <c r="C22" s="15" t="s">
        <v>11</v>
      </c>
      <c r="D22" s="27">
        <v>6</v>
      </c>
      <c r="E22" s="17">
        <v>25.74</v>
      </c>
      <c r="F22" s="17">
        <v>15.69</v>
      </c>
      <c r="G22" s="17">
        <v>41.43</v>
      </c>
      <c r="H22" s="17">
        <v>154.44</v>
      </c>
      <c r="I22" s="17">
        <v>94.14</v>
      </c>
      <c r="J22" s="18">
        <v>248.58</v>
      </c>
    </row>
    <row r="23" spans="1:10" ht="30" customHeight="1" x14ac:dyDescent="0.25">
      <c r="A23" s="13">
        <v>17</v>
      </c>
      <c r="B23" s="14" t="s">
        <v>53</v>
      </c>
      <c r="C23" s="15" t="s">
        <v>11</v>
      </c>
      <c r="D23" s="27">
        <v>1</v>
      </c>
      <c r="E23" s="17">
        <v>61.92</v>
      </c>
      <c r="F23" s="17">
        <v>19</v>
      </c>
      <c r="G23" s="17">
        <v>80.92</v>
      </c>
      <c r="H23" s="17">
        <v>61.92</v>
      </c>
      <c r="I23" s="17">
        <v>19</v>
      </c>
      <c r="J23" s="18">
        <v>80.92</v>
      </c>
    </row>
    <row r="24" spans="1:10" ht="30" customHeight="1" x14ac:dyDescent="0.25">
      <c r="A24" s="13">
        <v>18</v>
      </c>
      <c r="B24" s="14" t="s">
        <v>18</v>
      </c>
      <c r="C24" s="15" t="s">
        <v>11</v>
      </c>
      <c r="D24" s="27">
        <v>9</v>
      </c>
      <c r="E24" s="17">
        <v>8.25</v>
      </c>
      <c r="F24" s="17">
        <v>10.85</v>
      </c>
      <c r="G24" s="17">
        <v>19.100000000000001</v>
      </c>
      <c r="H24" s="17">
        <v>74.25</v>
      </c>
      <c r="I24" s="17">
        <v>97.65</v>
      </c>
      <c r="J24" s="18">
        <v>171.9</v>
      </c>
    </row>
    <row r="25" spans="1:10" ht="30" customHeight="1" x14ac:dyDescent="0.25">
      <c r="A25" s="13">
        <v>19</v>
      </c>
      <c r="B25" s="14" t="s">
        <v>54</v>
      </c>
      <c r="C25" s="15" t="s">
        <v>11</v>
      </c>
      <c r="D25" s="27">
        <v>3</v>
      </c>
      <c r="E25" s="17">
        <v>14.29</v>
      </c>
      <c r="F25" s="17">
        <v>11.56</v>
      </c>
      <c r="G25" s="17">
        <v>25.85</v>
      </c>
      <c r="H25" s="17">
        <v>42.87</v>
      </c>
      <c r="I25" s="17">
        <v>34.68</v>
      </c>
      <c r="J25" s="18">
        <v>77.55</v>
      </c>
    </row>
    <row r="26" spans="1:10" ht="30" customHeight="1" x14ac:dyDescent="0.25">
      <c r="A26" s="13">
        <v>20</v>
      </c>
      <c r="B26" s="14" t="s">
        <v>29</v>
      </c>
      <c r="C26" s="15" t="s">
        <v>11</v>
      </c>
      <c r="D26" s="27">
        <v>10</v>
      </c>
      <c r="E26" s="17">
        <v>26.45</v>
      </c>
      <c r="F26" s="17">
        <v>11.86</v>
      </c>
      <c r="G26" s="17">
        <v>38.31</v>
      </c>
      <c r="H26" s="17">
        <v>264.5</v>
      </c>
      <c r="I26" s="17">
        <v>118.6</v>
      </c>
      <c r="J26" s="18">
        <v>383.1</v>
      </c>
    </row>
    <row r="27" spans="1:10" ht="30" customHeight="1" x14ac:dyDescent="0.25">
      <c r="A27" s="13">
        <v>21</v>
      </c>
      <c r="B27" s="14" t="s">
        <v>37</v>
      </c>
      <c r="C27" s="15" t="s">
        <v>11</v>
      </c>
      <c r="D27" s="27">
        <v>3</v>
      </c>
      <c r="E27" s="17">
        <v>19.53</v>
      </c>
      <c r="F27" s="17">
        <v>13.69</v>
      </c>
      <c r="G27" s="17">
        <v>33.22</v>
      </c>
      <c r="H27" s="17">
        <v>58.59</v>
      </c>
      <c r="I27" s="17">
        <v>41.07</v>
      </c>
      <c r="J27" s="18">
        <v>99.66</v>
      </c>
    </row>
    <row r="28" spans="1:10" ht="30" customHeight="1" x14ac:dyDescent="0.25">
      <c r="A28" s="13">
        <v>22</v>
      </c>
      <c r="B28" s="14" t="s">
        <v>38</v>
      </c>
      <c r="C28" s="15" t="s">
        <v>11</v>
      </c>
      <c r="D28" s="27">
        <v>1</v>
      </c>
      <c r="E28" s="17">
        <v>20.37</v>
      </c>
      <c r="F28" s="17">
        <v>14.62</v>
      </c>
      <c r="G28" s="17">
        <v>34.99</v>
      </c>
      <c r="H28" s="17">
        <v>20.37</v>
      </c>
      <c r="I28" s="17">
        <v>14.62</v>
      </c>
      <c r="J28" s="18">
        <v>34.99</v>
      </c>
    </row>
    <row r="29" spans="1:10" ht="30" customHeight="1" x14ac:dyDescent="0.25">
      <c r="A29" s="13">
        <v>23</v>
      </c>
      <c r="B29" s="14" t="s">
        <v>30</v>
      </c>
      <c r="C29" s="15" t="s">
        <v>19</v>
      </c>
      <c r="D29" s="27">
        <v>2438.2260000000001</v>
      </c>
      <c r="E29" s="17">
        <v>0.69</v>
      </c>
      <c r="F29" s="17">
        <v>0.33</v>
      </c>
      <c r="G29" s="17">
        <v>1.02</v>
      </c>
      <c r="H29" s="17">
        <v>1682.38</v>
      </c>
      <c r="I29" s="17">
        <v>804.61</v>
      </c>
      <c r="J29" s="18">
        <v>2486.9899999999998</v>
      </c>
    </row>
    <row r="30" spans="1:10" ht="30" customHeight="1" x14ac:dyDescent="0.25">
      <c r="A30" s="13">
        <v>24</v>
      </c>
      <c r="B30" s="14" t="s">
        <v>20</v>
      </c>
      <c r="C30" s="15" t="s">
        <v>19</v>
      </c>
      <c r="D30" s="27">
        <v>294.226</v>
      </c>
      <c r="E30" s="17">
        <v>0.42</v>
      </c>
      <c r="F30" s="17">
        <v>0.3</v>
      </c>
      <c r="G30" s="17">
        <v>0.72</v>
      </c>
      <c r="H30" s="17">
        <v>123.57</v>
      </c>
      <c r="I30" s="17">
        <v>88.27</v>
      </c>
      <c r="J30" s="18">
        <v>211.84</v>
      </c>
    </row>
    <row r="31" spans="1:10" ht="30" customHeight="1" x14ac:dyDescent="0.25">
      <c r="A31" s="13">
        <v>25</v>
      </c>
      <c r="B31" s="14" t="s">
        <v>55</v>
      </c>
      <c r="C31" s="15" t="s">
        <v>11</v>
      </c>
      <c r="D31" s="27">
        <v>4</v>
      </c>
      <c r="E31" s="17">
        <v>1.84</v>
      </c>
      <c r="F31" s="17">
        <v>9.9600000000000009</v>
      </c>
      <c r="G31" s="17">
        <v>11.8</v>
      </c>
      <c r="H31" s="17">
        <v>7.36</v>
      </c>
      <c r="I31" s="17">
        <v>39.840000000000003</v>
      </c>
      <c r="J31" s="18">
        <v>47.2</v>
      </c>
    </row>
    <row r="32" spans="1:10" ht="30" customHeight="1" x14ac:dyDescent="0.25">
      <c r="A32" s="13">
        <v>26</v>
      </c>
      <c r="B32" s="14" t="s">
        <v>21</v>
      </c>
      <c r="C32" s="15" t="s">
        <v>11</v>
      </c>
      <c r="D32" s="27">
        <v>1</v>
      </c>
      <c r="E32" s="17">
        <v>43.73</v>
      </c>
      <c r="F32" s="17">
        <v>17.29</v>
      </c>
      <c r="G32" s="17">
        <v>61.019999999999996</v>
      </c>
      <c r="H32" s="17">
        <v>43.73</v>
      </c>
      <c r="I32" s="17">
        <v>17.29</v>
      </c>
      <c r="J32" s="18">
        <v>61.02</v>
      </c>
    </row>
    <row r="33" spans="1:10" ht="30" customHeight="1" x14ac:dyDescent="0.25">
      <c r="A33" s="13">
        <v>27</v>
      </c>
      <c r="B33" s="14" t="s">
        <v>31</v>
      </c>
      <c r="C33" s="15" t="s">
        <v>11</v>
      </c>
      <c r="D33" s="27">
        <v>4</v>
      </c>
      <c r="E33" s="17">
        <v>37.700000000000003</v>
      </c>
      <c r="F33" s="17">
        <v>13.63</v>
      </c>
      <c r="G33" s="17">
        <v>51.330000000000005</v>
      </c>
      <c r="H33" s="17">
        <v>150.80000000000001</v>
      </c>
      <c r="I33" s="17">
        <v>54.52</v>
      </c>
      <c r="J33" s="18">
        <v>205.32</v>
      </c>
    </row>
    <row r="34" spans="1:10" ht="30" customHeight="1" x14ac:dyDescent="0.25">
      <c r="A34" s="13">
        <v>28</v>
      </c>
      <c r="B34" s="14" t="s">
        <v>22</v>
      </c>
      <c r="C34" s="15" t="s">
        <v>11</v>
      </c>
      <c r="D34" s="27">
        <v>10</v>
      </c>
      <c r="E34" s="17">
        <v>11.72</v>
      </c>
      <c r="F34" s="17">
        <v>6.25</v>
      </c>
      <c r="G34" s="17">
        <v>17.97</v>
      </c>
      <c r="H34" s="17">
        <v>117.2</v>
      </c>
      <c r="I34" s="17">
        <v>62.5</v>
      </c>
      <c r="J34" s="18">
        <v>179.7</v>
      </c>
    </row>
    <row r="35" spans="1:10" ht="30" customHeight="1" x14ac:dyDescent="0.25">
      <c r="A35" s="13">
        <v>29</v>
      </c>
      <c r="B35" s="14" t="s">
        <v>23</v>
      </c>
      <c r="C35" s="15" t="s">
        <v>11</v>
      </c>
      <c r="D35" s="27">
        <v>10</v>
      </c>
      <c r="E35" s="17">
        <v>129.65</v>
      </c>
      <c r="F35" s="17">
        <v>10.61</v>
      </c>
      <c r="G35" s="17">
        <v>140.26</v>
      </c>
      <c r="H35" s="17">
        <v>1296.5</v>
      </c>
      <c r="I35" s="17">
        <v>106.1</v>
      </c>
      <c r="J35" s="18">
        <v>1402.6</v>
      </c>
    </row>
    <row r="36" spans="1:10" ht="30" customHeight="1" x14ac:dyDescent="0.25">
      <c r="A36" s="13">
        <v>30</v>
      </c>
      <c r="B36" s="14" t="s">
        <v>39</v>
      </c>
      <c r="C36" s="15" t="s">
        <v>19</v>
      </c>
      <c r="D36" s="27">
        <v>5</v>
      </c>
      <c r="E36" s="17">
        <v>25.35</v>
      </c>
      <c r="F36" s="17">
        <v>15.38</v>
      </c>
      <c r="G36" s="17">
        <v>40.730000000000004</v>
      </c>
      <c r="H36" s="17">
        <v>126.75</v>
      </c>
      <c r="I36" s="17">
        <v>76.900000000000006</v>
      </c>
      <c r="J36" s="18">
        <v>203.65</v>
      </c>
    </row>
    <row r="37" spans="1:10" ht="30" customHeight="1" x14ac:dyDescent="0.25">
      <c r="A37" s="13">
        <v>31</v>
      </c>
      <c r="B37" s="14" t="s">
        <v>32</v>
      </c>
      <c r="C37" s="15" t="s">
        <v>19</v>
      </c>
      <c r="D37" s="27">
        <v>36</v>
      </c>
      <c r="E37" s="17">
        <v>0.92</v>
      </c>
      <c r="F37" s="17">
        <v>2.02</v>
      </c>
      <c r="G37" s="17">
        <v>2.94</v>
      </c>
      <c r="H37" s="17">
        <v>33.119999999999997</v>
      </c>
      <c r="I37" s="17">
        <v>72.72</v>
      </c>
      <c r="J37" s="18">
        <v>105.84</v>
      </c>
    </row>
    <row r="38" spans="1:10" ht="30" customHeight="1" x14ac:dyDescent="0.25">
      <c r="A38" s="13">
        <v>32</v>
      </c>
      <c r="B38" s="14" t="s">
        <v>40</v>
      </c>
      <c r="C38" s="15" t="s">
        <v>19</v>
      </c>
      <c r="D38" s="27">
        <v>67</v>
      </c>
      <c r="E38" s="17">
        <v>1.88</v>
      </c>
      <c r="F38" s="17">
        <v>0.47</v>
      </c>
      <c r="G38" s="17">
        <v>2.3499999999999996</v>
      </c>
      <c r="H38" s="17">
        <v>125.96</v>
      </c>
      <c r="I38" s="17">
        <v>31.49</v>
      </c>
      <c r="J38" s="18">
        <v>157.44999999999999</v>
      </c>
    </row>
    <row r="39" spans="1:10" ht="30" customHeight="1" x14ac:dyDescent="0.25">
      <c r="A39" s="13">
        <v>33</v>
      </c>
      <c r="B39" s="14" t="s">
        <v>24</v>
      </c>
      <c r="C39" s="15" t="s">
        <v>11</v>
      </c>
      <c r="D39" s="27">
        <v>5</v>
      </c>
      <c r="E39" s="17">
        <v>4.6900000000000004</v>
      </c>
      <c r="F39" s="17">
        <v>4.5999999999999996</v>
      </c>
      <c r="G39" s="17">
        <v>9.2899999999999991</v>
      </c>
      <c r="H39" s="17">
        <v>23.45</v>
      </c>
      <c r="I39" s="17">
        <v>23</v>
      </c>
      <c r="J39" s="18">
        <v>46.45</v>
      </c>
    </row>
    <row r="40" spans="1:10" ht="30" customHeight="1" x14ac:dyDescent="0.25">
      <c r="A40" s="13">
        <v>34</v>
      </c>
      <c r="B40" s="14" t="s">
        <v>41</v>
      </c>
      <c r="C40" s="15" t="s">
        <v>11</v>
      </c>
      <c r="D40" s="27">
        <v>6</v>
      </c>
      <c r="E40" s="17">
        <v>155.41999999999999</v>
      </c>
      <c r="F40" s="17">
        <v>20.09</v>
      </c>
      <c r="G40" s="17">
        <v>175.51</v>
      </c>
      <c r="H40" s="17">
        <v>932.52</v>
      </c>
      <c r="I40" s="17">
        <v>120.54</v>
      </c>
      <c r="J40" s="18">
        <v>1053.06</v>
      </c>
    </row>
    <row r="41" spans="1:10" ht="30" customHeight="1" x14ac:dyDescent="0.25">
      <c r="A41" s="13">
        <v>35</v>
      </c>
      <c r="B41" s="14" t="s">
        <v>56</v>
      </c>
      <c r="C41" s="15" t="s">
        <v>11</v>
      </c>
      <c r="D41" s="27">
        <v>1</v>
      </c>
      <c r="E41" s="17" t="s">
        <v>57</v>
      </c>
      <c r="F41" s="17">
        <v>161.96</v>
      </c>
      <c r="G41" s="17">
        <v>161.96</v>
      </c>
      <c r="H41" s="17">
        <v>0</v>
      </c>
      <c r="I41" s="17">
        <v>161.96</v>
      </c>
      <c r="J41" s="18">
        <v>161.96</v>
      </c>
    </row>
    <row r="42" spans="1:10" ht="30" customHeight="1" x14ac:dyDescent="0.25">
      <c r="A42" s="13">
        <v>36</v>
      </c>
      <c r="B42" s="14" t="s">
        <v>58</v>
      </c>
      <c r="C42" s="15" t="s">
        <v>11</v>
      </c>
      <c r="D42" s="27">
        <v>1</v>
      </c>
      <c r="E42" s="17" t="s">
        <v>12</v>
      </c>
      <c r="F42" s="17">
        <v>57.33</v>
      </c>
      <c r="G42" s="17">
        <v>57.33</v>
      </c>
      <c r="H42" s="17">
        <v>0</v>
      </c>
      <c r="I42" s="17">
        <v>57.33</v>
      </c>
      <c r="J42" s="18">
        <v>57.33</v>
      </c>
    </row>
    <row r="43" spans="1:10" ht="30" customHeight="1" x14ac:dyDescent="0.25">
      <c r="A43" s="13">
        <v>37</v>
      </c>
      <c r="B43" s="14" t="s">
        <v>59</v>
      </c>
      <c r="C43" s="15" t="s">
        <v>11</v>
      </c>
      <c r="D43" s="27">
        <v>1</v>
      </c>
      <c r="E43" s="17" t="s">
        <v>12</v>
      </c>
      <c r="F43" s="17">
        <v>16.04</v>
      </c>
      <c r="G43" s="17">
        <v>16.04</v>
      </c>
      <c r="H43" s="17">
        <v>0</v>
      </c>
      <c r="I43" s="17">
        <v>16.04</v>
      </c>
      <c r="J43" s="18">
        <v>16.04</v>
      </c>
    </row>
    <row r="44" spans="1:10" ht="30" customHeight="1" x14ac:dyDescent="0.25">
      <c r="A44" s="13">
        <v>38</v>
      </c>
      <c r="B44" s="14" t="s">
        <v>60</v>
      </c>
      <c r="C44" s="15" t="s">
        <v>11</v>
      </c>
      <c r="D44" s="27">
        <v>1</v>
      </c>
      <c r="E44" s="17" t="s">
        <v>12</v>
      </c>
      <c r="F44" s="17">
        <v>19.29</v>
      </c>
      <c r="G44" s="17">
        <v>19.29</v>
      </c>
      <c r="H44" s="17">
        <v>0</v>
      </c>
      <c r="I44" s="17">
        <v>19.29</v>
      </c>
      <c r="J44" s="18">
        <v>19.29</v>
      </c>
    </row>
    <row r="45" spans="1:10" ht="30" customHeight="1" x14ac:dyDescent="0.25">
      <c r="A45" s="13">
        <v>39</v>
      </c>
      <c r="B45" s="14" t="s">
        <v>61</v>
      </c>
      <c r="C45" s="15" t="s">
        <v>19</v>
      </c>
      <c r="D45" s="27">
        <v>419</v>
      </c>
      <c r="E45" s="17" t="s">
        <v>12</v>
      </c>
      <c r="F45" s="17">
        <v>0.15</v>
      </c>
      <c r="G45" s="17">
        <v>0.15</v>
      </c>
      <c r="H45" s="17">
        <v>0</v>
      </c>
      <c r="I45" s="17">
        <v>62.85</v>
      </c>
      <c r="J45" s="18">
        <v>62.85</v>
      </c>
    </row>
    <row r="46" spans="1:10" ht="30" customHeight="1" x14ac:dyDescent="0.25">
      <c r="A46" s="13">
        <v>40</v>
      </c>
      <c r="B46" s="14" t="s">
        <v>62</v>
      </c>
      <c r="C46" s="15" t="s">
        <v>19</v>
      </c>
      <c r="D46" s="27">
        <v>424.85</v>
      </c>
      <c r="E46" s="17" t="s">
        <v>12</v>
      </c>
      <c r="F46" s="17">
        <v>0.15</v>
      </c>
      <c r="G46" s="17">
        <v>0.15</v>
      </c>
      <c r="H46" s="17">
        <v>0</v>
      </c>
      <c r="I46" s="17">
        <v>63.73</v>
      </c>
      <c r="J46" s="18">
        <v>63.73</v>
      </c>
    </row>
    <row r="47" spans="1:10" ht="30" customHeight="1" x14ac:dyDescent="0.25">
      <c r="A47" s="13">
        <v>41</v>
      </c>
      <c r="B47" s="14" t="s">
        <v>42</v>
      </c>
      <c r="C47" s="15" t="s">
        <v>11</v>
      </c>
      <c r="D47" s="27">
        <v>9</v>
      </c>
      <c r="E47" s="17">
        <v>13.91</v>
      </c>
      <c r="F47" s="17">
        <v>3.32</v>
      </c>
      <c r="G47" s="17">
        <v>17.23</v>
      </c>
      <c r="H47" s="17">
        <v>125.19</v>
      </c>
      <c r="I47" s="17">
        <v>29.88</v>
      </c>
      <c r="J47" s="18">
        <v>155.07</v>
      </c>
    </row>
    <row r="48" spans="1:10" ht="30" customHeight="1" x14ac:dyDescent="0.25">
      <c r="A48" s="13">
        <v>42</v>
      </c>
      <c r="B48" s="14" t="s">
        <v>43</v>
      </c>
      <c r="C48" s="15" t="s">
        <v>11</v>
      </c>
      <c r="D48" s="27">
        <v>5</v>
      </c>
      <c r="E48" s="17">
        <v>18</v>
      </c>
      <c r="F48" s="17">
        <v>3.26</v>
      </c>
      <c r="G48" s="17">
        <v>21.259999999999998</v>
      </c>
      <c r="H48" s="17">
        <v>90</v>
      </c>
      <c r="I48" s="17">
        <v>16.3</v>
      </c>
      <c r="J48" s="18">
        <v>106.3</v>
      </c>
    </row>
    <row r="49" spans="1:10" ht="30" customHeight="1" x14ac:dyDescent="0.25">
      <c r="A49" s="13">
        <v>43</v>
      </c>
      <c r="B49" s="14" t="s">
        <v>63</v>
      </c>
      <c r="C49" s="15" t="s">
        <v>11</v>
      </c>
      <c r="D49" s="27">
        <v>1</v>
      </c>
      <c r="E49" s="17">
        <v>123.02</v>
      </c>
      <c r="F49" s="17">
        <v>18.149999999999999</v>
      </c>
      <c r="G49" s="17">
        <v>141.16999999999999</v>
      </c>
      <c r="H49" s="17">
        <v>123.02</v>
      </c>
      <c r="I49" s="17">
        <v>18.149999999999999</v>
      </c>
      <c r="J49" s="18">
        <v>141.16999999999999</v>
      </c>
    </row>
    <row r="50" spans="1:10" ht="30" customHeight="1" x14ac:dyDescent="0.25">
      <c r="A50" s="13">
        <v>44</v>
      </c>
      <c r="B50" s="14" t="s">
        <v>44</v>
      </c>
      <c r="C50" s="15" t="s">
        <v>11</v>
      </c>
      <c r="D50" s="27">
        <v>1</v>
      </c>
      <c r="E50" s="17" t="s">
        <v>12</v>
      </c>
      <c r="F50" s="17">
        <v>187.42</v>
      </c>
      <c r="G50" s="17">
        <v>187.42</v>
      </c>
      <c r="H50" s="17">
        <v>0</v>
      </c>
      <c r="I50" s="17">
        <v>187.42</v>
      </c>
      <c r="J50" s="18">
        <v>187.42</v>
      </c>
    </row>
    <row r="51" spans="1:10" ht="30" customHeight="1" x14ac:dyDescent="0.25">
      <c r="A51" s="13">
        <v>45</v>
      </c>
      <c r="B51" s="14" t="s">
        <v>45</v>
      </c>
      <c r="C51" s="15" t="s">
        <v>11</v>
      </c>
      <c r="D51" s="27">
        <v>1</v>
      </c>
      <c r="E51" s="17" t="s">
        <v>12</v>
      </c>
      <c r="F51" s="17">
        <v>163.44</v>
      </c>
      <c r="G51" s="17">
        <v>163.44</v>
      </c>
      <c r="H51" s="17">
        <v>0</v>
      </c>
      <c r="I51" s="17">
        <v>163.44</v>
      </c>
      <c r="J51" s="18">
        <v>163.44</v>
      </c>
    </row>
    <row r="52" spans="1:10" s="20" customFormat="1" ht="28.5" customHeight="1" x14ac:dyDescent="0.25">
      <c r="A52" s="39" t="s">
        <v>25</v>
      </c>
      <c r="B52" s="40"/>
      <c r="C52" s="40"/>
      <c r="D52" s="40"/>
      <c r="E52" s="40"/>
      <c r="F52" s="40"/>
      <c r="G52" s="41"/>
      <c r="H52" s="19">
        <f>TRUNC(ROUND(SUM(H7:H51),2),2)</f>
        <v>12011.5</v>
      </c>
      <c r="I52" s="19">
        <f>TRUNC(ROUND(SUM(I7:I51),2),2)</f>
        <v>7475.11</v>
      </c>
      <c r="J52" s="19">
        <f>TRUNC(ROUND(SUM(J7:J51),2),2)</f>
        <v>19486.61</v>
      </c>
    </row>
    <row r="53" spans="1:10" s="32" customFormat="1" ht="28.5" customHeight="1" x14ac:dyDescent="0.25">
      <c r="A53" s="33" t="s">
        <v>33</v>
      </c>
      <c r="B53" s="34"/>
      <c r="C53" s="34"/>
      <c r="D53" s="34"/>
      <c r="E53" s="34"/>
      <c r="F53" s="34"/>
      <c r="G53" s="34"/>
      <c r="H53" s="34"/>
      <c r="I53" s="35"/>
      <c r="J53" s="31">
        <f>+TRUNC(ROUND(J52*0.12,2),2)</f>
        <v>2338.39</v>
      </c>
    </row>
    <row r="54" spans="1:10" s="32" customFormat="1" ht="28.5" customHeight="1" x14ac:dyDescent="0.25">
      <c r="A54" s="36" t="s">
        <v>34</v>
      </c>
      <c r="B54" s="37"/>
      <c r="C54" s="37"/>
      <c r="D54" s="37"/>
      <c r="E54" s="37"/>
      <c r="F54" s="37"/>
      <c r="G54" s="37"/>
      <c r="H54" s="37"/>
      <c r="I54" s="38"/>
      <c r="J54" s="31">
        <f>+J53+J52</f>
        <v>21825</v>
      </c>
    </row>
  </sheetData>
  <autoFilter ref="A6:J52"/>
  <mergeCells count="10">
    <mergeCell ref="A53:I53"/>
    <mergeCell ref="A54:I54"/>
    <mergeCell ref="A52:G52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topLeftCell="A10" zoomScale="60" zoomScaleNormal="100" workbookViewId="0">
      <selection activeCell="AA34" sqref="AA3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131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132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133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25.92</v>
      </c>
      <c r="U75" t="s">
        <v>152</v>
      </c>
      <c r="V75">
        <f>+TRUNC(ROUND(G29+G40+G71+G73+G74,2),2)</f>
        <v>25.92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27</v>
      </c>
      <c r="B7" s="80"/>
      <c r="C7" s="80"/>
      <c r="D7" s="80"/>
      <c r="E7" s="80"/>
      <c r="F7" s="81" t="s">
        <v>72</v>
      </c>
      <c r="G7" s="82" t="s">
        <v>28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299.32</v>
      </c>
      <c r="U75" t="s">
        <v>152</v>
      </c>
      <c r="V75">
        <f>+TRUNC(ROUND(G29+G40+G71+G73+G74,2),2)</f>
        <v>299.32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156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312.33999999999997</v>
      </c>
      <c r="U75" t="s">
        <v>152</v>
      </c>
      <c r="V75">
        <f>+TRUNC(ROUND(G29+G40+G71+G73+G74,2),2)</f>
        <v>102.84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3.7903250000000002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3.7903250000000002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3.7903250000000002</v>
      </c>
      <c r="F14" s="108"/>
      <c r="G14" s="109">
        <f t="shared" si="1"/>
        <v>75.81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3.7903250000000002</v>
      </c>
      <c r="F15" s="108"/>
      <c r="G15" s="109">
        <f t="shared" si="1"/>
        <v>3.79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3.7903250000000002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3.7903250000000002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3.7903250000000002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3.7903250000000002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3.7903250000000002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3.7903250000000002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3.7903250000000002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3.7903250000000002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3.7903250000000002</v>
      </c>
      <c r="F24" s="108"/>
      <c r="G24" s="109">
        <f t="shared" si="1"/>
        <v>0.95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3.7903250000000002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3.7903250000000002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80.55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3.7903250000000002</v>
      </c>
      <c r="F33" s="108"/>
      <c r="G33" s="108">
        <f t="shared" ref="G33:G38" si="4">IFERROR(TRUNC(ROUND(D33*E33,2),2),0)</f>
        <v>15.39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3.7903250000000002</v>
      </c>
      <c r="F34" s="108"/>
      <c r="G34" s="108">
        <f t="shared" si="4"/>
        <v>27.75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3.7903250000000002</v>
      </c>
      <c r="F35" s="108"/>
      <c r="G35" s="108">
        <f t="shared" si="4"/>
        <v>27.75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3.7903250000000002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3.7903250000000002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70.89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156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370.94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27.82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27.82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426.58</v>
      </c>
      <c r="U75" t="s">
        <v>152</v>
      </c>
      <c r="V75">
        <f>+TRUNC(ROUND(G29+G40+G71+G73+G74,2),2)</f>
        <v>217.08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157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291.16000000000003</v>
      </c>
      <c r="U75" t="s">
        <v>152</v>
      </c>
      <c r="V75">
        <f>+TRUNC(ROUND(G29+G40+G71+G73+G74,2),2)</f>
        <v>145.32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4.3121099999999997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4.3121099999999997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4.3121099999999997</v>
      </c>
      <c r="F14" s="108"/>
      <c r="G14" s="109">
        <f t="shared" si="1"/>
        <v>86.24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4.3121099999999997</v>
      </c>
      <c r="F15" s="108"/>
      <c r="G15" s="109">
        <f t="shared" si="1"/>
        <v>4.3099999999999996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4.3121099999999997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4.3121099999999997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4.3121099999999997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4.3121099999999997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4.3121099999999997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4.3121099999999997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4.3121099999999997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4.3121099999999997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4.3121099999999997</v>
      </c>
      <c r="F24" s="108"/>
      <c r="G24" s="109">
        <f t="shared" si="1"/>
        <v>1.08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4.3121099999999997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4.3121099999999997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91.63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4.3121099999999997</v>
      </c>
      <c r="F33" s="108"/>
      <c r="G33" s="108">
        <f t="shared" ref="G33:G38" si="4">IFERROR(TRUNC(ROUND(D33*E33,2),2),0)</f>
        <v>17.510000000000002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4.3121099999999997</v>
      </c>
      <c r="F34" s="108"/>
      <c r="G34" s="108">
        <f t="shared" si="4"/>
        <v>31.56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4.3121099999999997</v>
      </c>
      <c r="F35" s="108"/>
      <c r="G35" s="108">
        <f t="shared" si="4"/>
        <v>31.56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4.3121099999999997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4.3121099999999997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80.63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157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327.10000000000002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24.53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24.53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376.16</v>
      </c>
      <c r="U75" t="s">
        <v>152</v>
      </c>
      <c r="V75">
        <f>+TRUNC(ROUND(G29+G40+G71+G73+G74,2),2)</f>
        <v>230.32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162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163</v>
      </c>
      <c r="B48" s="158"/>
      <c r="C48" s="152" t="s">
        <v>19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164</v>
      </c>
      <c r="B49" s="158"/>
      <c r="C49" s="152" t="s">
        <v>159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47.54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140.03</v>
      </c>
      <c r="U75" t="s">
        <v>152</v>
      </c>
      <c r="V75">
        <f>+TRUNC(ROUND(G29+G40+G71+G73+G74,2),2)</f>
        <v>92.49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4.5286999999999997</v>
      </c>
      <c r="F12" s="108"/>
      <c r="G12" s="109">
        <f>IFERROR(TRUNC(ROUND(D12*E12,2),2),0)</f>
        <v>19.25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4.5286999999999997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4.5286999999999997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4.5286999999999997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4.5286999999999997</v>
      </c>
      <c r="F16" s="108"/>
      <c r="G16" s="109">
        <f t="shared" si="1"/>
        <v>2.2599999999999998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4.5286999999999997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4.5286999999999997</v>
      </c>
      <c r="F18" s="108"/>
      <c r="G18" s="109">
        <f t="shared" si="1"/>
        <v>0.68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4.5286999999999997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4.5286999999999997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4.5286999999999997</v>
      </c>
      <c r="F21" s="108"/>
      <c r="G21" s="109">
        <f t="shared" si="1"/>
        <v>0.91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4.5286999999999997</v>
      </c>
      <c r="F22" s="108"/>
      <c r="G22" s="109">
        <f t="shared" si="1"/>
        <v>0.77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4.5286999999999997</v>
      </c>
      <c r="F23" s="108"/>
      <c r="G23" s="109">
        <f t="shared" si="1"/>
        <v>0.23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4.5286999999999997</v>
      </c>
      <c r="F24" s="108"/>
      <c r="G24" s="109">
        <f t="shared" si="1"/>
        <v>0.68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4.5286999999999997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4.5286999999999997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24.78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4.5286999999999997</v>
      </c>
      <c r="F33" s="108"/>
      <c r="G33" s="108">
        <f t="shared" ref="G33:G38" si="4">IFERROR(TRUNC(ROUND(D33*E33,2),2),0)</f>
        <v>18.39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4.5286999999999997</v>
      </c>
      <c r="F34" s="108"/>
      <c r="G34" s="108">
        <f t="shared" si="4"/>
        <v>16.579999999999998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4.5286999999999997</v>
      </c>
      <c r="F35" s="108"/>
      <c r="G35" s="108">
        <f t="shared" si="4"/>
        <v>16.579999999999998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4.5286999999999997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4.5286999999999997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51.55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162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163</v>
      </c>
      <c r="B48" s="158"/>
      <c r="C48" s="152" t="s">
        <v>19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164</v>
      </c>
      <c r="B49" s="158"/>
      <c r="C49" s="152" t="s">
        <v>159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47.54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138.87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10.42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10.42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159.71</v>
      </c>
      <c r="U75" t="s">
        <v>152</v>
      </c>
      <c r="V75">
        <f>+TRUNC(ROUND(G29+G40+G71+G73+G74,2),2)</f>
        <v>112.17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1.9099299999999999</v>
      </c>
      <c r="F12" s="108"/>
      <c r="G12" s="109">
        <f>IFERROR(TRUNC(ROUND(D12*E12,2),2),0)</f>
        <v>8.1199999999999992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1.9099299999999999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1.9099299999999999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1.9099299999999999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1.9099299999999999</v>
      </c>
      <c r="F16" s="108"/>
      <c r="G16" s="109">
        <f t="shared" si="1"/>
        <v>0.95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1.9099299999999999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1.9099299999999999</v>
      </c>
      <c r="F18" s="108"/>
      <c r="G18" s="109">
        <f t="shared" si="1"/>
        <v>0.28999999999999998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1.9099299999999999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1.9099299999999999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1.9099299999999999</v>
      </c>
      <c r="F21" s="108"/>
      <c r="G21" s="109">
        <f t="shared" si="1"/>
        <v>0.38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1.9099299999999999</v>
      </c>
      <c r="F22" s="108"/>
      <c r="G22" s="109">
        <f t="shared" si="1"/>
        <v>0.32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1.9099299999999999</v>
      </c>
      <c r="F23" s="108"/>
      <c r="G23" s="109">
        <f t="shared" si="1"/>
        <v>0.1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1.9099299999999999</v>
      </c>
      <c r="F24" s="108"/>
      <c r="G24" s="109">
        <f t="shared" si="1"/>
        <v>0.28999999999999998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1.9099299999999999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1.9099299999999999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10.45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1.9099299999999999</v>
      </c>
      <c r="F33" s="108"/>
      <c r="G33" s="108">
        <f t="shared" ref="G33:G38" si="4">IFERROR(TRUNC(ROUND(D33*E33,2),2),0)</f>
        <v>7.75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1.9099299999999999</v>
      </c>
      <c r="F34" s="108"/>
      <c r="G34" s="108">
        <f t="shared" si="4"/>
        <v>6.99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1.9099299999999999</v>
      </c>
      <c r="F35" s="108"/>
      <c r="G35" s="108">
        <f t="shared" si="4"/>
        <v>6.99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1.9099299999999999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1.9099299999999999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21.73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166</v>
      </c>
      <c r="B44" s="151"/>
      <c r="C44" s="152" t="s">
        <v>159</v>
      </c>
      <c r="D44" s="153">
        <v>1</v>
      </c>
      <c r="E44" s="154">
        <v>1.26</v>
      </c>
      <c r="F44" s="155"/>
      <c r="G44" s="112">
        <f>IFERROR(TRUNC(ROUND(D44*E44,2),2),0)</f>
        <v>1.26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x14ac:dyDescent="0.25">
      <c r="A46" s="157" t="s">
        <v>162</v>
      </c>
      <c r="B46" s="158"/>
      <c r="C46" s="160" t="s">
        <v>11</v>
      </c>
      <c r="D46" s="161">
        <v>1</v>
      </c>
      <c r="E46" s="162">
        <v>2.08</v>
      </c>
      <c r="F46" s="108"/>
      <c r="G46" s="112">
        <f t="shared" si="5"/>
        <v>2.08</v>
      </c>
      <c r="J46" s="156"/>
    </row>
    <row r="47" spans="1:22" ht="25.5" x14ac:dyDescent="0.25">
      <c r="A47" s="157" t="s">
        <v>163</v>
      </c>
      <c r="B47" s="158"/>
      <c r="C47" s="152" t="s">
        <v>19</v>
      </c>
      <c r="D47" s="153">
        <v>20</v>
      </c>
      <c r="E47" s="162">
        <v>0.8</v>
      </c>
      <c r="F47" s="108"/>
      <c r="G47" s="112">
        <f t="shared" si="5"/>
        <v>16</v>
      </c>
      <c r="J47" s="156"/>
    </row>
    <row r="48" spans="1:22" x14ac:dyDescent="0.25">
      <c r="A48" s="157" t="s">
        <v>164</v>
      </c>
      <c r="B48" s="158"/>
      <c r="C48" s="152" t="s">
        <v>159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ht="25.5" x14ac:dyDescent="0.25">
      <c r="A49" s="157" t="s">
        <v>167</v>
      </c>
      <c r="B49" s="158"/>
      <c r="C49" s="152" t="s">
        <v>159</v>
      </c>
      <c r="D49" s="153">
        <v>1</v>
      </c>
      <c r="E49" s="162">
        <v>3.77</v>
      </c>
      <c r="F49" s="108"/>
      <c r="G49" s="112">
        <f t="shared" si="5"/>
        <v>3.77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33.07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67.25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5.04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5.04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77.33</v>
      </c>
      <c r="U75" t="s">
        <v>152</v>
      </c>
      <c r="V75">
        <f>+TRUNC(ROUND(G29+G40+G71+G73+G74,2),2)</f>
        <v>44.26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33.07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163</v>
      </c>
      <c r="B47" s="158"/>
      <c r="C47" s="152" t="s">
        <v>19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164</v>
      </c>
      <c r="B48" s="158"/>
      <c r="C48" s="152" t="s">
        <v>159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100.37</v>
      </c>
      <c r="U75" t="s">
        <v>152</v>
      </c>
      <c r="V75">
        <f>+TRUNC(ROUND(G29+G40+G71+G73+G74,2),2)</f>
        <v>75.02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1.83117</v>
      </c>
      <c r="F12" s="108"/>
      <c r="G12" s="109">
        <f>IFERROR(TRUNC(ROUND(D12*E12,2),2),0)</f>
        <v>7.78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1.83117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1.83117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1.83117</v>
      </c>
      <c r="F15" s="108"/>
      <c r="G15" s="109">
        <f t="shared" si="1"/>
        <v>1.83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1.83117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1.83117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1.83117</v>
      </c>
      <c r="F18" s="108"/>
      <c r="G18" s="109">
        <f t="shared" si="1"/>
        <v>0.55000000000000004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1.83117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1.83117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1.83117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1.83117</v>
      </c>
      <c r="F22" s="108"/>
      <c r="G22" s="109">
        <f t="shared" si="1"/>
        <v>0.62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1.83117</v>
      </c>
      <c r="F23" s="108"/>
      <c r="G23" s="109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4</v>
      </c>
      <c r="C24" s="105">
        <v>0.05</v>
      </c>
      <c r="D24" s="106">
        <f t="shared" si="0"/>
        <v>0.2</v>
      </c>
      <c r="E24" s="107">
        <v>1.83117</v>
      </c>
      <c r="F24" s="108"/>
      <c r="G24" s="109">
        <f t="shared" si="1"/>
        <v>0.37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1.83117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1.83117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11.33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1.83117</v>
      </c>
      <c r="F33" s="108"/>
      <c r="G33" s="108">
        <f t="shared" ref="G33:G38" si="4">IFERROR(TRUNC(ROUND(D33*E33,2),2),0)</f>
        <v>7.43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1.83117</v>
      </c>
      <c r="F34" s="108"/>
      <c r="G34" s="108">
        <f t="shared" si="4"/>
        <v>13.4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1.83117</v>
      </c>
      <c r="F35" s="108"/>
      <c r="G35" s="108">
        <f t="shared" si="4"/>
        <v>6.7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1.83117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1.83117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27.53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168</v>
      </c>
      <c r="B44" s="151"/>
      <c r="C44" s="152" t="s">
        <v>11</v>
      </c>
      <c r="D44" s="153">
        <v>1</v>
      </c>
      <c r="E44" s="154">
        <v>1118.98</v>
      </c>
      <c r="F44" s="155"/>
      <c r="G44" s="112">
        <f>IFERROR(TRUNC(ROUND(D44*E44,2),2),0)</f>
        <v>1118.98</v>
      </c>
      <c r="J44" s="156"/>
    </row>
    <row r="45" spans="1:22" ht="25.5" x14ac:dyDescent="0.25">
      <c r="A45" s="157" t="s">
        <v>169</v>
      </c>
      <c r="B45" s="158"/>
      <c r="C45" s="152" t="s">
        <v>159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170</v>
      </c>
      <c r="B46" s="158"/>
      <c r="C46" s="160" t="s">
        <v>19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171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172</v>
      </c>
      <c r="B50" s="158"/>
      <c r="C50" s="152" t="s">
        <v>19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1173.17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1217.03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30.43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30.43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1277.8900000000001</v>
      </c>
      <c r="U75" t="s">
        <v>152</v>
      </c>
      <c r="V75">
        <f>+TRUNC(ROUND(G29+G40+G71+G73+G74,2),2)</f>
        <v>104.72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38.25" x14ac:dyDescent="0.25">
      <c r="A44" s="150" t="s">
        <v>173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174</v>
      </c>
      <c r="B45" s="158"/>
      <c r="C45" s="152" t="s">
        <v>175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176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177</v>
      </c>
      <c r="B47" s="158"/>
      <c r="C47" s="152" t="s">
        <v>178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179</v>
      </c>
      <c r="B48" s="158"/>
      <c r="C48" s="152" t="s">
        <v>178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53.24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71</v>
      </c>
      <c r="U75" t="s">
        <v>152</v>
      </c>
      <c r="V75">
        <f>+TRUNC(ROUND(G29+G40+G71+G73+G74,2),2)</f>
        <v>17.760000000000002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0.57101000000000002</v>
      </c>
      <c r="F12" s="108"/>
      <c r="G12" s="109">
        <f>IFERROR(TRUNC(ROUND(D12*E12,2),2),0)</f>
        <v>2.4300000000000002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0.57101000000000002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0.57101000000000002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0.57101000000000002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0.57101000000000002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0.57101000000000002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0.57101000000000002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0.57101000000000002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0.57101000000000002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0.57101000000000002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0.57101000000000002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0.57101000000000002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0.57101000000000002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1</v>
      </c>
      <c r="C25" s="105">
        <v>0.05</v>
      </c>
      <c r="D25" s="106">
        <f t="shared" si="0"/>
        <v>0.05</v>
      </c>
      <c r="E25" s="107">
        <v>0.57101000000000002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0.57101000000000002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2.77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0.57101000000000002</v>
      </c>
      <c r="F33" s="108"/>
      <c r="G33" s="108">
        <f t="shared" ref="G33:G38" si="4">IFERROR(TRUNC(ROUND(D33*E33,2),2),0)</f>
        <v>2.3199999999999998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0.57101000000000002</v>
      </c>
      <c r="F34" s="108"/>
      <c r="G34" s="108">
        <f t="shared" si="4"/>
        <v>2.09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0.57101000000000002</v>
      </c>
      <c r="F35" s="108"/>
      <c r="G35" s="108">
        <f t="shared" si="4"/>
        <v>2.09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0.57101000000000002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0.57101000000000002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180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181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182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183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184</v>
      </c>
      <c r="B48" s="158"/>
      <c r="C48" s="152" t="s">
        <v>159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185</v>
      </c>
      <c r="B49" s="158"/>
      <c r="C49" s="152" t="s">
        <v>159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186</v>
      </c>
      <c r="B50" s="158"/>
      <c r="C50" s="152" t="s">
        <v>159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187</v>
      </c>
      <c r="B51" s="158"/>
      <c r="C51" s="152" t="s">
        <v>159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188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132.28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143.55000000000001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3.59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3.59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150.72999999999999</v>
      </c>
      <c r="U75" t="s">
        <v>152</v>
      </c>
      <c r="V75">
        <f>+TRUNC(ROUND(G29+G40+G71+G73+G74,2),2)</f>
        <v>18.45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180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181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189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183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184</v>
      </c>
      <c r="B48" s="158"/>
      <c r="C48" s="152" t="s">
        <v>159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185</v>
      </c>
      <c r="B49" s="158"/>
      <c r="C49" s="152" t="s">
        <v>159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186</v>
      </c>
      <c r="B50" s="158"/>
      <c r="C50" s="152" t="s">
        <v>159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187</v>
      </c>
      <c r="B51" s="158"/>
      <c r="C51" s="152" t="s">
        <v>159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188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135.96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147.38999999999999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3.68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3.68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154.75</v>
      </c>
      <c r="U75" t="s">
        <v>152</v>
      </c>
      <c r="V75">
        <f>+TRUNC(ROUND(G29+G40+G71+G73+G74,2),2)</f>
        <v>18.79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0.32488499999999998</v>
      </c>
      <c r="F12" s="108"/>
      <c r="G12" s="109">
        <f>IFERROR(TRUNC(ROUND(D12*E12,2),2),0)</f>
        <v>1.38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0.32488499999999998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0.32488499999999998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0.32488499999999998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0.32488499999999998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0.32488499999999998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0.32488499999999998</v>
      </c>
      <c r="F18" s="108"/>
      <c r="G18" s="109">
        <f t="shared" si="1"/>
        <v>0.1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0.32488499999999998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0.32488499999999998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0.32488499999999998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0.32488499999999998</v>
      </c>
      <c r="F22" s="108"/>
      <c r="G22" s="109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0.32488499999999998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0.32488499999999998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0.32488499999999998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0.32488499999999998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1.62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0.32488499999999998</v>
      </c>
      <c r="F33" s="108"/>
      <c r="G33" s="108">
        <f t="shared" ref="G33:G38" si="4">IFERROR(TRUNC(ROUND(D33*E33,2),2),0)</f>
        <v>1.32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0.32488499999999998</v>
      </c>
      <c r="F34" s="108"/>
      <c r="G34" s="108">
        <f t="shared" si="4"/>
        <v>1.19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0.32488499999999998</v>
      </c>
      <c r="F35" s="108"/>
      <c r="G35" s="108">
        <f t="shared" si="4"/>
        <v>1.19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0.32488499999999998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0.32488499999999998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190</v>
      </c>
      <c r="B44" s="151"/>
      <c r="C44" s="152" t="s">
        <v>191</v>
      </c>
      <c r="D44" s="153">
        <v>1</v>
      </c>
      <c r="E44" s="154">
        <v>7.88</v>
      </c>
      <c r="F44" s="155"/>
      <c r="G44" s="112">
        <f>IFERROR(TRUNC(ROUND(D44*E44,2),2),0)</f>
        <v>7.88</v>
      </c>
      <c r="J44" s="156"/>
    </row>
    <row r="45" spans="1:22" ht="25.5" x14ac:dyDescent="0.25">
      <c r="A45" s="157" t="s">
        <v>192</v>
      </c>
      <c r="B45" s="158"/>
      <c r="C45" s="152" t="s">
        <v>191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193</v>
      </c>
      <c r="B47" s="158"/>
      <c r="C47" s="152" t="s">
        <v>194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195</v>
      </c>
      <c r="B48" s="158"/>
      <c r="C48" s="152" t="s">
        <v>196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15.34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4.26</v>
      </c>
      <c r="F69" s="108"/>
      <c r="G69" s="112">
        <f>IFERROR(TRUNC(ROUND(D69*E69,2),2),0)</f>
        <v>4.26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4.26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24.92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1.87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1.87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28.66</v>
      </c>
      <c r="U75" t="s">
        <v>152</v>
      </c>
      <c r="V75">
        <f>+TRUNC(ROUND(G29+G40+G71+G73+G74,2),2)</f>
        <v>13.32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0.22190599999999999</v>
      </c>
      <c r="F12" s="108"/>
      <c r="G12" s="109">
        <f>IFERROR(TRUNC(ROUND(D12*E12,2),2),0)</f>
        <v>0.94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0.22190599999999999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0.22190599999999999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0.22190599999999999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2</v>
      </c>
      <c r="C16" s="105">
        <v>0.5</v>
      </c>
      <c r="D16" s="106">
        <f t="shared" si="0"/>
        <v>1</v>
      </c>
      <c r="E16" s="107">
        <v>0.22190599999999999</v>
      </c>
      <c r="F16" s="108"/>
      <c r="G16" s="109">
        <f t="shared" si="1"/>
        <v>0.22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0.22190599999999999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0.22190599999999999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0.22190599999999999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2</v>
      </c>
      <c r="C20" s="105">
        <v>0.2</v>
      </c>
      <c r="D20" s="106">
        <f t="shared" si="0"/>
        <v>0.4</v>
      </c>
      <c r="E20" s="107">
        <v>0.22190599999999999</v>
      </c>
      <c r="F20" s="108"/>
      <c r="G20" s="109">
        <f t="shared" si="1"/>
        <v>0.09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2</v>
      </c>
      <c r="C21" s="105">
        <v>0.2</v>
      </c>
      <c r="D21" s="106">
        <f t="shared" si="0"/>
        <v>0.4</v>
      </c>
      <c r="E21" s="107">
        <v>0.22190599999999999</v>
      </c>
      <c r="F21" s="108"/>
      <c r="G21" s="109">
        <f t="shared" si="1"/>
        <v>0.09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3</v>
      </c>
      <c r="C22" s="105">
        <v>0.17</v>
      </c>
      <c r="D22" s="106">
        <f t="shared" si="0"/>
        <v>0.51</v>
      </c>
      <c r="E22" s="107">
        <v>0.22190599999999999</v>
      </c>
      <c r="F22" s="108"/>
      <c r="G22" s="109">
        <f t="shared" si="1"/>
        <v>0.11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0.22190599999999999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0.22190599999999999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0.22190599999999999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0.22190599999999999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1.48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0.22190599999999999</v>
      </c>
      <c r="F33" s="108"/>
      <c r="G33" s="108">
        <f t="shared" ref="G33:G38" si="4">IFERROR(TRUNC(ROUND(D33*E33,2),2),0)</f>
        <v>0.9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0.22190599999999999</v>
      </c>
      <c r="F34" s="108"/>
      <c r="G34" s="108">
        <f t="shared" si="4"/>
        <v>0.81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0.22190599999999999</v>
      </c>
      <c r="F35" s="108"/>
      <c r="G35" s="108">
        <f t="shared" si="4"/>
        <v>0.81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0.22190599999999999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0.22190599999999999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2.52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197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198</v>
      </c>
      <c r="B45" s="158"/>
      <c r="C45" s="152" t="s">
        <v>11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199</v>
      </c>
      <c r="B46" s="158"/>
      <c r="C46" s="160" t="s">
        <v>11</v>
      </c>
      <c r="D46" s="161">
        <v>1</v>
      </c>
      <c r="E46" s="162">
        <v>10.7</v>
      </c>
      <c r="F46" s="108"/>
      <c r="G46" s="112">
        <f t="shared" si="5"/>
        <v>10.7</v>
      </c>
      <c r="J46" s="156"/>
    </row>
    <row r="47" spans="1:22" x14ac:dyDescent="0.25">
      <c r="A47" s="157" t="s">
        <v>200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201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202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25.74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6.29</v>
      </c>
      <c r="F69" s="108"/>
      <c r="G69" s="112">
        <f>IFERROR(TRUNC(ROUND(D69*E69,2),2),0)</f>
        <v>6.29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6.29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36.03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41.43</v>
      </c>
      <c r="U75" t="s">
        <v>152</v>
      </c>
      <c r="V75">
        <f>+TRUNC(ROUND(G29+G40+G71+G73+G74,2),2)</f>
        <v>15.69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0.30066599999999999</v>
      </c>
      <c r="F12" s="108"/>
      <c r="G12" s="109">
        <f>IFERROR(TRUNC(ROUND(D12*E12,2),2),0)</f>
        <v>1.28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0.30066599999999999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0.30066599999999999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0.30066599999999999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2</v>
      </c>
      <c r="C16" s="105">
        <v>0.5</v>
      </c>
      <c r="D16" s="106">
        <f t="shared" si="0"/>
        <v>1</v>
      </c>
      <c r="E16" s="107">
        <v>0.30066599999999999</v>
      </c>
      <c r="F16" s="108"/>
      <c r="G16" s="109">
        <f t="shared" si="1"/>
        <v>0.3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0.30066599999999999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0.30066599999999999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0.30066599999999999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2</v>
      </c>
      <c r="C20" s="105">
        <v>0.2</v>
      </c>
      <c r="D20" s="106">
        <f t="shared" si="0"/>
        <v>0.4</v>
      </c>
      <c r="E20" s="107">
        <v>0.30066599999999999</v>
      </c>
      <c r="F20" s="108"/>
      <c r="G20" s="109">
        <f t="shared" si="1"/>
        <v>0.12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2</v>
      </c>
      <c r="C21" s="105">
        <v>0.2</v>
      </c>
      <c r="D21" s="106">
        <f t="shared" si="0"/>
        <v>0.4</v>
      </c>
      <c r="E21" s="107">
        <v>0.30066599999999999</v>
      </c>
      <c r="F21" s="108"/>
      <c r="G21" s="109">
        <f t="shared" si="1"/>
        <v>0.12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3</v>
      </c>
      <c r="C22" s="105">
        <v>0.17</v>
      </c>
      <c r="D22" s="106">
        <f t="shared" si="0"/>
        <v>0.51</v>
      </c>
      <c r="E22" s="107">
        <v>0.30066599999999999</v>
      </c>
      <c r="F22" s="108"/>
      <c r="G22" s="109">
        <f t="shared" si="1"/>
        <v>0.15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0.30066599999999999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0.30066599999999999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0.30066599999999999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0.30066599999999999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2.02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0.30066599999999999</v>
      </c>
      <c r="F33" s="108"/>
      <c r="G33" s="108">
        <f t="shared" ref="G33:G38" si="4">IFERROR(TRUNC(ROUND(D33*E33,2),2),0)</f>
        <v>1.22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0.30066599999999999</v>
      </c>
      <c r="F34" s="108"/>
      <c r="G34" s="108">
        <f t="shared" si="4"/>
        <v>1.1000000000000001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0.30066599999999999</v>
      </c>
      <c r="F35" s="108"/>
      <c r="G35" s="108">
        <f t="shared" si="4"/>
        <v>1.1000000000000001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0.30066599999999999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0.30066599999999999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3.42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203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204</v>
      </c>
      <c r="B45" s="158"/>
      <c r="C45" s="152" t="s">
        <v>11</v>
      </c>
      <c r="D45" s="153">
        <v>2</v>
      </c>
      <c r="E45" s="159">
        <v>1.26</v>
      </c>
      <c r="F45" s="111"/>
      <c r="G45" s="112">
        <f t="shared" ref="G45:G63" si="5">IFERROR(TRUNC(ROUND(D45*E45,2),2),0)</f>
        <v>2.52</v>
      </c>
      <c r="J45" s="156"/>
    </row>
    <row r="46" spans="1:22" x14ac:dyDescent="0.25">
      <c r="A46" s="157" t="s">
        <v>199</v>
      </c>
      <c r="B46" s="158"/>
      <c r="C46" s="160" t="s">
        <v>11</v>
      </c>
      <c r="D46" s="161">
        <v>2</v>
      </c>
      <c r="E46" s="162">
        <v>10.7</v>
      </c>
      <c r="F46" s="108"/>
      <c r="G46" s="112">
        <f t="shared" si="5"/>
        <v>21.4</v>
      </c>
      <c r="J46" s="156"/>
    </row>
    <row r="47" spans="1:22" x14ac:dyDescent="0.25">
      <c r="A47" s="157" t="s">
        <v>200</v>
      </c>
      <c r="B47" s="158"/>
      <c r="C47" s="152" t="s">
        <v>11</v>
      </c>
      <c r="D47" s="153">
        <v>2</v>
      </c>
      <c r="E47" s="162">
        <v>5.88</v>
      </c>
      <c r="F47" s="108"/>
      <c r="G47" s="112">
        <f t="shared" si="5"/>
        <v>11.76</v>
      </c>
      <c r="J47" s="156"/>
    </row>
    <row r="48" spans="1:22" x14ac:dyDescent="0.25">
      <c r="A48" s="157" t="s">
        <v>201</v>
      </c>
      <c r="B48" s="158"/>
      <c r="C48" s="152" t="s">
        <v>11</v>
      </c>
      <c r="D48" s="153">
        <v>2</v>
      </c>
      <c r="E48" s="162">
        <v>2.4900000000000002</v>
      </c>
      <c r="F48" s="108"/>
      <c r="G48" s="112">
        <f t="shared" si="5"/>
        <v>4.9800000000000004</v>
      </c>
      <c r="J48" s="156"/>
    </row>
    <row r="49" spans="1:10" x14ac:dyDescent="0.25">
      <c r="A49" s="157" t="s">
        <v>202</v>
      </c>
      <c r="B49" s="158"/>
      <c r="C49" s="152" t="s">
        <v>11</v>
      </c>
      <c r="D49" s="153">
        <v>2</v>
      </c>
      <c r="E49" s="162">
        <v>1.64</v>
      </c>
      <c r="F49" s="108"/>
      <c r="G49" s="112">
        <f t="shared" si="5"/>
        <v>3.28</v>
      </c>
      <c r="J49" s="156"/>
    </row>
    <row r="50" spans="1:10" ht="25.5" x14ac:dyDescent="0.25">
      <c r="A50" s="157" t="s">
        <v>205</v>
      </c>
      <c r="B50" s="158"/>
      <c r="C50" s="152" t="s">
        <v>11</v>
      </c>
      <c r="D50" s="153">
        <v>1</v>
      </c>
      <c r="E50" s="162">
        <v>3.8</v>
      </c>
      <c r="F50" s="108"/>
      <c r="G50" s="112">
        <f t="shared" si="5"/>
        <v>3.8</v>
      </c>
      <c r="J50" s="156"/>
    </row>
    <row r="51" spans="1:10" x14ac:dyDescent="0.25">
      <c r="A51" s="157" t="s">
        <v>206</v>
      </c>
      <c r="B51" s="158"/>
      <c r="C51" s="152" t="s">
        <v>11</v>
      </c>
      <c r="D51" s="153">
        <v>1</v>
      </c>
      <c r="E51" s="162">
        <v>7.88</v>
      </c>
      <c r="F51" s="108"/>
      <c r="G51" s="112">
        <f t="shared" si="5"/>
        <v>7.88</v>
      </c>
      <c r="J51" s="156"/>
    </row>
    <row r="52" spans="1:10" x14ac:dyDescent="0.25">
      <c r="A52" s="157" t="s">
        <v>207</v>
      </c>
      <c r="B52" s="158"/>
      <c r="C52" s="152" t="s">
        <v>19</v>
      </c>
      <c r="D52" s="153">
        <v>2</v>
      </c>
      <c r="E52" s="162">
        <v>0.45</v>
      </c>
      <c r="F52" s="108"/>
      <c r="G52" s="112">
        <f t="shared" si="5"/>
        <v>0.9</v>
      </c>
      <c r="J52" s="156"/>
    </row>
    <row r="53" spans="1:10" ht="25.5" x14ac:dyDescent="0.25">
      <c r="A53" s="157" t="s">
        <v>208</v>
      </c>
      <c r="B53" s="158"/>
      <c r="C53" s="152" t="s">
        <v>11</v>
      </c>
      <c r="D53" s="153">
        <v>1</v>
      </c>
      <c r="E53" s="162">
        <v>1.63</v>
      </c>
      <c r="F53" s="108"/>
      <c r="G53" s="112">
        <f t="shared" si="5"/>
        <v>1.63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61.92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70.36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5.28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5.28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80.92</v>
      </c>
      <c r="U75" t="s">
        <v>152</v>
      </c>
      <c r="V75">
        <f>+TRUNC(ROUND(G29+G40+G71+G73+G74,2),2)</f>
        <v>19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210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211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202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19.100000000000001</v>
      </c>
      <c r="U75" t="s">
        <v>152</v>
      </c>
      <c r="V75">
        <f>+TRUNC(ROUND(G29+G40+G71+G73+G74,2),2)</f>
        <v>10.85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210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211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202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208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25.85</v>
      </c>
      <c r="U75" t="s">
        <v>152</v>
      </c>
      <c r="V75">
        <f>+TRUNC(ROUND(G29+G40+G71+G73+G74,2),2)</f>
        <v>11.56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212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213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214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176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215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38.31</v>
      </c>
      <c r="U75" t="s">
        <v>152</v>
      </c>
      <c r="V75">
        <f>+TRUNC(ROUND(G29+G40+G71+G73+G74,2),2)</f>
        <v>11.86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0.35442000000000001</v>
      </c>
      <c r="F12" s="108"/>
      <c r="G12" s="109">
        <f>IFERROR(TRUNC(ROUND(D12*E12,2),2),0)</f>
        <v>1.51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0.35442000000000001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0.35442000000000001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0.35442000000000001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0.35442000000000001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0.35442000000000001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0.35442000000000001</v>
      </c>
      <c r="F18" s="108"/>
      <c r="G18" s="109">
        <f t="shared" si="1"/>
        <v>0.05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0.35442000000000001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0.35442000000000001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0.35442000000000001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0.35442000000000001</v>
      </c>
      <c r="F22" s="108"/>
      <c r="G22" s="109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0.35442000000000001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0.35442000000000001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0.35442000000000001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0.35442000000000001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1.73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0.35442000000000001</v>
      </c>
      <c r="F33" s="108"/>
      <c r="G33" s="108">
        <f t="shared" ref="G33:G38" si="4">IFERROR(TRUNC(ROUND(D33*E33,2),2),0)</f>
        <v>1.44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0.35442000000000001</v>
      </c>
      <c r="F34" s="108"/>
      <c r="G34" s="108">
        <f t="shared" si="4"/>
        <v>2.59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0.35442000000000001</v>
      </c>
      <c r="F35" s="108"/>
      <c r="G35" s="108">
        <f t="shared" si="4"/>
        <v>2.59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0.35442000000000001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0.35442000000000001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210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216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217</v>
      </c>
      <c r="B47" s="158"/>
      <c r="C47" s="152" t="s">
        <v>19</v>
      </c>
      <c r="D47" s="153">
        <v>6</v>
      </c>
      <c r="E47" s="162">
        <v>0.23</v>
      </c>
      <c r="F47" s="108"/>
      <c r="G47" s="112">
        <f t="shared" si="5"/>
        <v>1.38</v>
      </c>
      <c r="J47" s="156"/>
    </row>
    <row r="48" spans="1:22" x14ac:dyDescent="0.25">
      <c r="A48" s="157" t="s">
        <v>218</v>
      </c>
      <c r="B48" s="158"/>
      <c r="C48" s="152" t="s">
        <v>19</v>
      </c>
      <c r="D48" s="153">
        <v>6</v>
      </c>
      <c r="E48" s="162">
        <v>0.45</v>
      </c>
      <c r="F48" s="108"/>
      <c r="G48" s="112">
        <f t="shared" si="5"/>
        <v>2.7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1.3800000000000001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2.7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19.53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28.88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2.17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2.17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33.22</v>
      </c>
      <c r="U75" t="s">
        <v>152</v>
      </c>
      <c r="V75">
        <f>+TRUNC(ROUND(G29+G40+G71+G73+G74,2),2)</f>
        <v>13.69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0.38395499999999999</v>
      </c>
      <c r="F12" s="108"/>
      <c r="G12" s="109">
        <f>IFERROR(TRUNC(ROUND(D12*E12,2),2),0)</f>
        <v>1.63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0.38395499999999999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0.38395499999999999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0.38395499999999999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0.38395499999999999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0.38395499999999999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0.38395499999999999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0.38395499999999999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0.38395499999999999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0.38395499999999999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0.38395499999999999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0.38395499999999999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0.38395499999999999</v>
      </c>
      <c r="F24" s="108"/>
      <c r="G24" s="109">
        <f t="shared" si="1"/>
        <v>0.1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0.38395499999999999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0.38395499999999999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1.88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0.38395499999999999</v>
      </c>
      <c r="F33" s="108"/>
      <c r="G33" s="108">
        <f t="shared" ref="G33:G38" si="4">IFERROR(TRUNC(ROUND(D33*E33,2),2),0)</f>
        <v>1.56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0.38395499999999999</v>
      </c>
      <c r="F34" s="108"/>
      <c r="G34" s="108">
        <f t="shared" si="4"/>
        <v>2.81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0.38395499999999999</v>
      </c>
      <c r="F35" s="108"/>
      <c r="G35" s="108">
        <f t="shared" si="4"/>
        <v>2.81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0.38395499999999999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0.38395499999999999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7.18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210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216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202</v>
      </c>
      <c r="B47" s="158"/>
      <c r="C47" s="152" t="s">
        <v>11</v>
      </c>
      <c r="D47" s="153">
        <v>3</v>
      </c>
      <c r="E47" s="162">
        <v>1.64</v>
      </c>
      <c r="F47" s="108"/>
      <c r="G47" s="112">
        <f t="shared" si="5"/>
        <v>4.92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20.37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30.43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2.2799999999999998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2.2799999999999998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34.99</v>
      </c>
      <c r="U75" t="s">
        <v>152</v>
      </c>
      <c r="V75">
        <f>+TRUNC(ROUND(G29+G40+G71+G73+G74,2),2)</f>
        <v>14.62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30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1.0829999999999999E-2</v>
      </c>
      <c r="F12" s="108"/>
      <c r="G12" s="109">
        <f>IFERROR(TRUNC(ROUND(D12*E12,2),2),0)</f>
        <v>0.05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1.0829999999999999E-2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1.0829999999999999E-2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1.0829999999999999E-2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1.0829999999999999E-2</v>
      </c>
      <c r="F16" s="108"/>
      <c r="G16" s="109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1.0829999999999999E-2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1.0829999999999999E-2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1.0829999999999999E-2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1.0829999999999999E-2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1.0829999999999999E-2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1.0829999999999999E-2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1.0829999999999999E-2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1.0829999999999999E-2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1.0829999999999999E-2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1.0829999999999999E-2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1.0829999999999999E-2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1.0829999999999999E-2</v>
      </c>
      <c r="F34" s="108"/>
      <c r="G34" s="108">
        <f t="shared" si="4"/>
        <v>0.04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1.0829999999999999E-2</v>
      </c>
      <c r="F35" s="108"/>
      <c r="G35" s="108">
        <f t="shared" si="4"/>
        <v>0.04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1.0829999999999999E-2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1.0829999999999999E-2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219</v>
      </c>
      <c r="B44" s="151"/>
      <c r="C44" s="152" t="s">
        <v>19</v>
      </c>
      <c r="D44" s="153">
        <v>1</v>
      </c>
      <c r="E44" s="154">
        <v>0.69</v>
      </c>
      <c r="F44" s="155"/>
      <c r="G44" s="112">
        <f>IFERROR(TRUNC(ROUND(D44*E44,2),2),0)</f>
        <v>0.69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0.69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1.02</v>
      </c>
      <c r="U75" t="s">
        <v>152</v>
      </c>
      <c r="V75">
        <f>+TRUNC(ROUND(G29+G40+G71+G73+G74,2),2)</f>
        <v>0.33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20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1.1814E-2</v>
      </c>
      <c r="F12" s="108"/>
      <c r="G12" s="109">
        <f>IFERROR(TRUNC(ROUND(D12*E12,2),2),0)</f>
        <v>0.05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1.1814E-2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1.1814E-2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1.1814E-2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1.1814E-2</v>
      </c>
      <c r="F16" s="108"/>
      <c r="G16" s="109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1.1814E-2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1.1814E-2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1.1814E-2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1.1814E-2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1.1814E-2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1.1814E-2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1.1814E-2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1.1814E-2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1.1814E-2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1.1814E-2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1.1814E-2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1.1814E-2</v>
      </c>
      <c r="F34" s="108"/>
      <c r="G34" s="108">
        <f t="shared" si="4"/>
        <v>0.04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1.1814E-2</v>
      </c>
      <c r="F35" s="108"/>
      <c r="G35" s="108">
        <f t="shared" si="4"/>
        <v>0.04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1.1814E-2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1.1814E-2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0.13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172</v>
      </c>
      <c r="B44" s="151"/>
      <c r="C44" s="152" t="s">
        <v>19</v>
      </c>
      <c r="D44" s="153">
        <v>1</v>
      </c>
      <c r="E44" s="154">
        <v>0.42</v>
      </c>
      <c r="F44" s="155"/>
      <c r="G44" s="112">
        <f>IFERROR(TRUNC(ROUND(D44*E44,2),2),0)</f>
        <v>0.42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0.42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0.05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0.05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0.72</v>
      </c>
      <c r="U75" t="s">
        <v>152</v>
      </c>
      <c r="V75">
        <f>+TRUNC(ROUND(G29+G40+G71+G73+G74,2),2)</f>
        <v>0.3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0.29535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0.29535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0.29535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0.29535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0.29535</v>
      </c>
      <c r="F16" s="108"/>
      <c r="G16" s="109">
        <f t="shared" si="1"/>
        <v>0.15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0.29535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0.29535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0.29535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0.29535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0.29535</v>
      </c>
      <c r="F21" s="108"/>
      <c r="G21" s="109">
        <f t="shared" si="1"/>
        <v>0.06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0.29535</v>
      </c>
      <c r="F22" s="108"/>
      <c r="G22" s="109">
        <f t="shared" si="1"/>
        <v>0.05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0.29535</v>
      </c>
      <c r="F23" s="108"/>
      <c r="G23" s="109">
        <f t="shared" si="1"/>
        <v>0.01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6</v>
      </c>
      <c r="C24" s="105">
        <v>0.05</v>
      </c>
      <c r="D24" s="106">
        <f t="shared" si="0"/>
        <v>0.3</v>
      </c>
      <c r="E24" s="107">
        <v>0.29535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2</v>
      </c>
      <c r="C25" s="105">
        <v>0.05</v>
      </c>
      <c r="D25" s="106">
        <f t="shared" si="0"/>
        <v>0.1</v>
      </c>
      <c r="E25" s="107">
        <v>0.29535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2</v>
      </c>
      <c r="C26" s="105">
        <v>2</v>
      </c>
      <c r="D26" s="106">
        <f t="shared" si="0"/>
        <v>4</v>
      </c>
      <c r="E26" s="107">
        <v>0.29535</v>
      </c>
      <c r="F26" s="108"/>
      <c r="G26" s="109">
        <f t="shared" si="1"/>
        <v>1.18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1.57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0.29535</v>
      </c>
      <c r="F33" s="108"/>
      <c r="G33" s="108">
        <f t="shared" ref="G33:G38" si="4">IFERROR(TRUNC(ROUND(D33*E33,2),2),0)</f>
        <v>1.2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0.29535</v>
      </c>
      <c r="F34" s="108"/>
      <c r="G34" s="108">
        <f t="shared" si="4"/>
        <v>1.08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0.29535</v>
      </c>
      <c r="F35" s="108"/>
      <c r="G35" s="108">
        <f t="shared" si="4"/>
        <v>2.16</v>
      </c>
    </row>
    <row r="36" spans="1:22" x14ac:dyDescent="0.25">
      <c r="A36" s="112" t="s">
        <v>133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0.29535</v>
      </c>
      <c r="F36" s="108"/>
      <c r="G36" s="108">
        <f t="shared" si="4"/>
        <v>2.4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0.29535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6.84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220</v>
      </c>
      <c r="B44" s="151"/>
      <c r="C44" s="152" t="s">
        <v>11</v>
      </c>
      <c r="D44" s="153">
        <v>2</v>
      </c>
      <c r="E44" s="154">
        <v>0.71</v>
      </c>
      <c r="F44" s="155"/>
      <c r="G44" s="112">
        <f>IFERROR(TRUNC(ROUND(D44*E44,2),2),0)</f>
        <v>1.42</v>
      </c>
      <c r="J44" s="156"/>
    </row>
    <row r="45" spans="1:22" x14ac:dyDescent="0.25">
      <c r="A45" s="157" t="s">
        <v>172</v>
      </c>
      <c r="B45" s="158"/>
      <c r="C45" s="152" t="s">
        <v>19</v>
      </c>
      <c r="D45" s="153">
        <v>1</v>
      </c>
      <c r="E45" s="159">
        <v>0.42</v>
      </c>
      <c r="F45" s="111"/>
      <c r="G45" s="112">
        <f t="shared" ref="G45:G63" si="5">IFERROR(TRUNC(ROUND(D45*E45,2),2),0)</f>
        <v>0.42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1.84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10.26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0.77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0.77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11.8</v>
      </c>
      <c r="U75" t="s">
        <v>152</v>
      </c>
      <c r="V75">
        <f>+TRUNC(ROUND(G29+G40+G71+G73+G74,2),2)</f>
        <v>9.9600000000000009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221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222</v>
      </c>
      <c r="B45" s="158"/>
      <c r="C45" s="152" t="s">
        <v>19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223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208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61.02</v>
      </c>
      <c r="U75" t="s">
        <v>152</v>
      </c>
      <c r="V75">
        <f>+TRUNC(ROUND(G29+G40+G71+G73+G74,2),2)</f>
        <v>17.29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0.24612500000000001</v>
      </c>
      <c r="F12" s="108"/>
      <c r="G12" s="109">
        <f>IFERROR(TRUNC(ROUND(D12*E12,2),2),0)</f>
        <v>1.05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0.24612500000000001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0.24612500000000001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0.24612500000000001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0.24612500000000001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0.24612500000000001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0.24612500000000001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0.24612500000000001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0.24612500000000001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0.24612500000000001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0.24612500000000001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0.24612500000000001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0.24612500000000001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0.24612500000000001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0.24612500000000001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1.1299999999999999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0.24612500000000001</v>
      </c>
      <c r="F33" s="108"/>
      <c r="G33" s="108">
        <f t="shared" ref="G33:G38" si="4">IFERROR(TRUNC(ROUND(D33*E33,2),2),0)</f>
        <v>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0.24612500000000001</v>
      </c>
      <c r="F34" s="108"/>
      <c r="G34" s="108">
        <f t="shared" si="4"/>
        <v>0.9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0.24612500000000001</v>
      </c>
      <c r="F35" s="108"/>
      <c r="G35" s="108">
        <f t="shared" si="4"/>
        <v>0.9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0.24612500000000001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0.24612500000000001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221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222</v>
      </c>
      <c r="B45" s="158"/>
      <c r="C45" s="152" t="s">
        <v>19</v>
      </c>
      <c r="D45" s="153">
        <v>10</v>
      </c>
      <c r="E45" s="159">
        <v>2.77</v>
      </c>
      <c r="F45" s="111"/>
      <c r="G45" s="112">
        <f t="shared" ref="G45:G63" si="5">IFERROR(TRUNC(ROUND(D45*E45,2),2),0)</f>
        <v>27.7</v>
      </c>
      <c r="J45" s="156"/>
    </row>
    <row r="46" spans="1:22" x14ac:dyDescent="0.25">
      <c r="A46" s="157" t="s">
        <v>223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208</v>
      </c>
      <c r="B47" s="158"/>
      <c r="C47" s="152" t="s">
        <v>11</v>
      </c>
      <c r="D47" s="153">
        <v>1</v>
      </c>
      <c r="E47" s="162">
        <v>1.63</v>
      </c>
      <c r="F47" s="108"/>
      <c r="G47" s="112">
        <f t="shared" si="5"/>
        <v>1.63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37.700000000000003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44.63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3.35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3.35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51.33</v>
      </c>
      <c r="U75" t="s">
        <v>152</v>
      </c>
      <c r="V75">
        <f>+TRUNC(ROUND(G29+G40+G71+G73+G74,2),2)</f>
        <v>13.63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221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224</v>
      </c>
      <c r="B45" s="158"/>
      <c r="C45" s="152" t="s">
        <v>19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225</v>
      </c>
      <c r="B46" s="158"/>
      <c r="C46" s="160" t="s">
        <v>19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226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227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17.97</v>
      </c>
      <c r="U75" t="s">
        <v>152</v>
      </c>
      <c r="V75">
        <f>+TRUNC(ROUND(G29+G40+G71+G73+G74,2),2)</f>
        <v>6.25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132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228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229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230</v>
      </c>
      <c r="B46" s="158"/>
      <c r="C46" s="160" t="s">
        <v>19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231</v>
      </c>
      <c r="B47" s="158"/>
      <c r="C47" s="152" t="s">
        <v>232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233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208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176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234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235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236</v>
      </c>
      <c r="B53" s="158"/>
      <c r="C53" s="152" t="s">
        <v>237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238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239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140.26</v>
      </c>
      <c r="U75" t="s">
        <v>152</v>
      </c>
      <c r="V75">
        <f>+TRUNC(ROUND(G29+G40+G71+G73+G74,2),2)</f>
        <v>10.61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39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38.25" x14ac:dyDescent="0.25">
      <c r="A44" s="150" t="s">
        <v>240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174</v>
      </c>
      <c r="B45" s="158"/>
      <c r="C45" s="152" t="s">
        <v>175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176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177</v>
      </c>
      <c r="B47" s="158"/>
      <c r="C47" s="152" t="s">
        <v>178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179</v>
      </c>
      <c r="B48" s="158"/>
      <c r="C48" s="152" t="s">
        <v>178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40.729999999999997</v>
      </c>
      <c r="U75" t="s">
        <v>152</v>
      </c>
      <c r="V75">
        <f>+TRUNC(ROUND(G29+G40+G71+G73+G74,2),2)</f>
        <v>15.38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32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9.8449999999999996E-2</v>
      </c>
      <c r="F12" s="108"/>
      <c r="G12" s="109">
        <f>IFERROR(TRUNC(ROUND(D12*E12,2),2),0)</f>
        <v>0.42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9.8449999999999996E-2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9.8449999999999996E-2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9.8449999999999996E-2</v>
      </c>
      <c r="F16" s="108"/>
      <c r="G16" s="109">
        <f t="shared" si="1"/>
        <v>0.05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9.8449999999999996E-2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9.8449999999999996E-2</v>
      </c>
      <c r="F18" s="108"/>
      <c r="G18" s="109">
        <f t="shared" si="1"/>
        <v>0.01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9.8449999999999996E-2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9.8449999999999996E-2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9.8449999999999996E-2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9.8449999999999996E-2</v>
      </c>
      <c r="F22" s="108"/>
      <c r="G22" s="109">
        <f t="shared" si="1"/>
        <v>0.02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9.8449999999999996E-2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9.8449999999999996E-2</v>
      </c>
      <c r="F24" s="108"/>
      <c r="G24" s="109">
        <f t="shared" si="1"/>
        <v>0.01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9.8449999999999996E-2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9.8449999999999996E-2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0.51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9.8449999999999996E-2</v>
      </c>
      <c r="F33" s="108"/>
      <c r="G33" s="108">
        <f t="shared" ref="G33:G38" si="4">IFERROR(TRUNC(ROUND(D33*E33,2),2),0)</f>
        <v>0.4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9.8449999999999996E-2</v>
      </c>
      <c r="F34" s="108"/>
      <c r="G34" s="108">
        <f t="shared" si="4"/>
        <v>0.36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9.8449999999999996E-2</v>
      </c>
      <c r="F35" s="108"/>
      <c r="G35" s="108">
        <f t="shared" si="4"/>
        <v>0.36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9.8449999999999996E-2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1.1200000000000001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241</v>
      </c>
      <c r="B44" s="151"/>
      <c r="C44" s="152" t="s">
        <v>194</v>
      </c>
      <c r="D44" s="153">
        <v>1</v>
      </c>
      <c r="E44" s="154">
        <v>0.92</v>
      </c>
      <c r="F44" s="155"/>
      <c r="G44" s="112">
        <f>IFERROR(TRUNC(ROUND(D44*E44,2),2),0)</f>
        <v>0.92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0.92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2.56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0.19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0.19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2.94</v>
      </c>
      <c r="U75" t="s">
        <v>152</v>
      </c>
      <c r="V75">
        <f>+TRUNC(ROUND(G29+G40+G71+G73+G74,2),2)</f>
        <v>2.02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40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9.8449999999999996E-3</v>
      </c>
      <c r="F12" s="108"/>
      <c r="G12" s="109">
        <f>IFERROR(TRUNC(ROUND(D12*E12,2),2),0)</f>
        <v>0.04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9.8449999999999996E-3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9.8449999999999996E-3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9.8449999999999996E-3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9.8449999999999996E-3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9.8449999999999996E-3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9.8449999999999996E-3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9.8449999999999996E-3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9.8449999999999996E-3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9.8449999999999996E-3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9.8449999999999996E-3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9.8449999999999996E-3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9.8449999999999996E-3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9.8449999999999996E-3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9.8449999999999996E-3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9.8449999999999996E-3</v>
      </c>
      <c r="F34" s="108"/>
      <c r="G34" s="108">
        <f t="shared" si="4"/>
        <v>0.04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9.8449999999999996E-3</v>
      </c>
      <c r="F35" s="108"/>
      <c r="G35" s="108">
        <f t="shared" si="4"/>
        <v>0.04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9.8449999999999996E-3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230</v>
      </c>
      <c r="B44" s="151"/>
      <c r="C44" s="152" t="s">
        <v>19</v>
      </c>
      <c r="D44" s="153">
        <v>1</v>
      </c>
      <c r="E44" s="154">
        <v>1.88</v>
      </c>
      <c r="F44" s="155"/>
      <c r="G44" s="112">
        <f>IFERROR(TRUNC(ROUND(D44*E44,2),2),0)</f>
        <v>1.88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1.88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2.0499999999999998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0.15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0.15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2.35</v>
      </c>
      <c r="U75" t="s">
        <v>152</v>
      </c>
      <c r="V75">
        <f>+TRUNC(ROUND(G29+G40+G71+G73+G74,2),2)</f>
        <v>0.47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242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9.2899999999999991</v>
      </c>
      <c r="U75" t="s">
        <v>152</v>
      </c>
      <c r="V75">
        <f>+TRUNC(ROUND(G29+G40+G71+G73+G74,2),2)</f>
        <v>4.5999999999999996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0.40364499999999998</v>
      </c>
      <c r="F12" s="108"/>
      <c r="G12" s="109">
        <f>IFERROR(TRUNC(ROUND(D12*E12,2),2),0)</f>
        <v>1.72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0.40364499999999998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0.40364499999999998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0.40364499999999998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0.40364499999999998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0.40364499999999998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0.40364499999999998</v>
      </c>
      <c r="F18" s="108"/>
      <c r="G18" s="109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0.40364499999999998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0.40364499999999998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0.40364499999999998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0.40364499999999998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0.40364499999999998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0.40364499999999998</v>
      </c>
      <c r="F24" s="108"/>
      <c r="G24" s="109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0.40364499999999998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0.40364499999999998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2.0099999999999998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0.40364499999999998</v>
      </c>
      <c r="F33" s="108"/>
      <c r="G33" s="108">
        <f t="shared" ref="G33:G38" si="4">IFERROR(TRUNC(ROUND(D33*E33,2),2),0)</f>
        <v>1.64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0.40364499999999998</v>
      </c>
      <c r="F34" s="108"/>
      <c r="G34" s="108">
        <f t="shared" si="4"/>
        <v>1.48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0.40364499999999998</v>
      </c>
      <c r="F35" s="108"/>
      <c r="G35" s="108">
        <f t="shared" si="4"/>
        <v>1.48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0.40364499999999998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0.40364499999999998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4.5999999999999996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243</v>
      </c>
      <c r="B44" s="151"/>
      <c r="C44" s="152" t="s">
        <v>11</v>
      </c>
      <c r="D44" s="153">
        <v>1</v>
      </c>
      <c r="E44" s="154">
        <v>134.76</v>
      </c>
      <c r="F44" s="155"/>
      <c r="G44" s="112">
        <f>IFERROR(TRUNC(ROUND(D44*E44,2),2),0)</f>
        <v>134.76</v>
      </c>
      <c r="J44" s="156"/>
    </row>
    <row r="45" spans="1:22" x14ac:dyDescent="0.25">
      <c r="A45" s="157" t="s">
        <v>244</v>
      </c>
      <c r="B45" s="158"/>
      <c r="C45" s="152" t="s">
        <v>19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220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245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155.41999999999999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164.03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3.5000000000000003E-2</v>
      </c>
      <c r="G73" s="124">
        <f>TRUNC(ROUND(G72*F73,2),2)</f>
        <v>5.74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3.5000000000000003E-2</v>
      </c>
      <c r="G74" s="124">
        <f>TRUNC(ROUND(G72*F74,2),2)</f>
        <v>5.74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175.51</v>
      </c>
      <c r="U75" t="s">
        <v>152</v>
      </c>
      <c r="V75">
        <f>+TRUNC(ROUND(G29+G40+G71+G73+G74,2),2)</f>
        <v>20.09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2.3431099999999998</v>
      </c>
      <c r="F12" s="108"/>
      <c r="G12" s="109">
        <f>IFERROR(TRUNC(ROUND(D12*E12,2),2),0)</f>
        <v>9.9600000000000009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2.3431099999999998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2.3431099999999998</v>
      </c>
      <c r="F14" s="108"/>
      <c r="G14" s="109">
        <f t="shared" si="1"/>
        <v>46.86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2.3431099999999998</v>
      </c>
      <c r="F15" s="108"/>
      <c r="G15" s="109">
        <f t="shared" si="1"/>
        <v>2.34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2.3431099999999998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2.3431099999999998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2.3431099999999998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2.3431099999999998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2.3431099999999998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2.3431099999999998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2.3431099999999998</v>
      </c>
      <c r="F22" s="108"/>
      <c r="G22" s="109">
        <f t="shared" si="1"/>
        <v>0.4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2.3431099999999998</v>
      </c>
      <c r="F23" s="108"/>
      <c r="G23" s="109">
        <f t="shared" si="1"/>
        <v>0.12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9</v>
      </c>
      <c r="C24" s="105">
        <v>0.05</v>
      </c>
      <c r="D24" s="106">
        <f t="shared" si="0"/>
        <v>0.45</v>
      </c>
      <c r="E24" s="107">
        <v>2.3431099999999998</v>
      </c>
      <c r="F24" s="108"/>
      <c r="G24" s="109">
        <f t="shared" si="1"/>
        <v>1.05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2.3431099999999998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2.3431099999999998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60.73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2.3431099999999998</v>
      </c>
      <c r="F33" s="108"/>
      <c r="G33" s="108">
        <f t="shared" ref="G33:G38" si="4">IFERROR(TRUNC(ROUND(D33*E33,2),2),0)</f>
        <v>9.51</v>
      </c>
    </row>
    <row r="34" spans="1:22" x14ac:dyDescent="0.25">
      <c r="A34" s="112" t="s">
        <v>131</v>
      </c>
      <c r="B34" s="142">
        <v>4</v>
      </c>
      <c r="C34" s="143">
        <v>3.66</v>
      </c>
      <c r="D34" s="106">
        <f t="shared" si="3"/>
        <v>14.64</v>
      </c>
      <c r="E34" s="105">
        <v>2.3431099999999998</v>
      </c>
      <c r="F34" s="108"/>
      <c r="G34" s="108">
        <f t="shared" si="4"/>
        <v>34.299999999999997</v>
      </c>
    </row>
    <row r="35" spans="1:22" x14ac:dyDescent="0.25">
      <c r="A35" s="112" t="s">
        <v>132</v>
      </c>
      <c r="B35" s="142">
        <v>4</v>
      </c>
      <c r="C35" s="143">
        <v>3.66</v>
      </c>
      <c r="D35" s="106">
        <f t="shared" si="3"/>
        <v>14.64</v>
      </c>
      <c r="E35" s="105">
        <v>2.3431099999999998</v>
      </c>
      <c r="F35" s="108"/>
      <c r="G35" s="108">
        <f t="shared" si="4"/>
        <v>34.299999999999997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2.3431099999999998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2.3431099999999998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78.11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57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140.84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10.56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10.56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161.96</v>
      </c>
      <c r="U75" t="s">
        <v>152</v>
      </c>
      <c r="V75">
        <f>+TRUNC(ROUND(G29+G40+G71+G73+G74,2),2)</f>
        <v>161.96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0.80728999999999995</v>
      </c>
      <c r="F12" s="108"/>
      <c r="G12" s="109">
        <f>IFERROR(TRUNC(ROUND(D12*E12,2),2),0)</f>
        <v>3.43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0.80728999999999995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0.80728999999999995</v>
      </c>
      <c r="F14" s="108"/>
      <c r="G14" s="109">
        <f t="shared" si="1"/>
        <v>16.149999999999999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0.80728999999999995</v>
      </c>
      <c r="F15" s="108"/>
      <c r="G15" s="109">
        <f t="shared" si="1"/>
        <v>0.81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0.80728999999999995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0.80728999999999995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0.80728999999999995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0.80728999999999995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0.80728999999999995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0.80728999999999995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0.80728999999999995</v>
      </c>
      <c r="F22" s="108"/>
      <c r="G22" s="109">
        <f t="shared" si="1"/>
        <v>0.14000000000000001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0.80728999999999995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9</v>
      </c>
      <c r="C24" s="105">
        <v>0.05</v>
      </c>
      <c r="D24" s="106">
        <f t="shared" si="0"/>
        <v>0.45</v>
      </c>
      <c r="E24" s="107">
        <v>0.80728999999999995</v>
      </c>
      <c r="F24" s="108"/>
      <c r="G24" s="109">
        <f t="shared" si="1"/>
        <v>0.36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0.80728999999999995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0.80728999999999995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20.93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0.80728999999999995</v>
      </c>
      <c r="F33" s="108"/>
      <c r="G33" s="108">
        <f t="shared" ref="G33:G38" si="4">IFERROR(TRUNC(ROUND(D33*E33,2),2),0)</f>
        <v>3.28</v>
      </c>
    </row>
    <row r="34" spans="1:22" x14ac:dyDescent="0.25">
      <c r="A34" s="112" t="s">
        <v>131</v>
      </c>
      <c r="B34" s="142">
        <v>4</v>
      </c>
      <c r="C34" s="143">
        <v>3.66</v>
      </c>
      <c r="D34" s="106">
        <f t="shared" si="3"/>
        <v>14.64</v>
      </c>
      <c r="E34" s="105">
        <v>0.80728999999999995</v>
      </c>
      <c r="F34" s="108"/>
      <c r="G34" s="108">
        <f t="shared" si="4"/>
        <v>11.82</v>
      </c>
    </row>
    <row r="35" spans="1:22" x14ac:dyDescent="0.25">
      <c r="A35" s="112" t="s">
        <v>132</v>
      </c>
      <c r="B35" s="142">
        <v>4</v>
      </c>
      <c r="C35" s="143">
        <v>3.66</v>
      </c>
      <c r="D35" s="106">
        <f t="shared" si="3"/>
        <v>14.64</v>
      </c>
      <c r="E35" s="105">
        <v>0.80728999999999995</v>
      </c>
      <c r="F35" s="108"/>
      <c r="G35" s="108">
        <f t="shared" si="4"/>
        <v>11.82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0.80728999999999995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0.80728999999999995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26.92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49.85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3.74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3.74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57.33</v>
      </c>
      <c r="U75" t="s">
        <v>152</v>
      </c>
      <c r="V75">
        <f>+TRUNC(ROUND(G29+G40+G71+G73+G74,2),2)</f>
        <v>57.33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0.78759999999999997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0.78759999999999997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0.78759999999999997</v>
      </c>
      <c r="F18" s="108"/>
      <c r="G18" s="109">
        <f t="shared" si="1"/>
        <v>0.24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0.78759999999999997</v>
      </c>
      <c r="F23" s="108"/>
      <c r="G23" s="109">
        <f t="shared" si="1"/>
        <v>0.08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0.78759999999999997</v>
      </c>
      <c r="F24" s="108"/>
      <c r="G24" s="109">
        <f t="shared" si="1"/>
        <v>0.12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3.92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0.78759999999999997</v>
      </c>
      <c r="F34" s="108"/>
      <c r="G34" s="108">
        <f t="shared" si="4"/>
        <v>2.88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0.78759999999999997</v>
      </c>
      <c r="F35" s="108"/>
      <c r="G35" s="108">
        <f t="shared" si="4"/>
        <v>2.88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8.9600000000000009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1.06</v>
      </c>
      <c r="F69" s="108"/>
      <c r="G69" s="112">
        <f>IFERROR(TRUNC(ROUND(D69*E69,2),2),0)</f>
        <v>1.06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1.06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1.05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1.05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16.04</v>
      </c>
      <c r="U75" t="s">
        <v>152</v>
      </c>
      <c r="V75">
        <f>+TRUNC(ROUND(G29+G40+G71+G73+G74,2),2)</f>
        <v>16.04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0.94511999999999996</v>
      </c>
      <c r="F12" s="108"/>
      <c r="G12" s="109">
        <f>IFERROR(TRUNC(ROUND(D12*E12,2),2),0)</f>
        <v>4.0199999999999996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0.94511999999999996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0.94511999999999996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0.94511999999999996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0.94511999999999996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0.94511999999999996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0.94511999999999996</v>
      </c>
      <c r="F18" s="108"/>
      <c r="G18" s="109">
        <f t="shared" si="1"/>
        <v>0.28000000000000003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0.94511999999999996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0.94511999999999996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0.94511999999999996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0.94511999999999996</v>
      </c>
      <c r="F22" s="108"/>
      <c r="G22" s="109">
        <f t="shared" si="1"/>
        <v>0.16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0.94511999999999996</v>
      </c>
      <c r="F23" s="108"/>
      <c r="G23" s="109">
        <f t="shared" si="1"/>
        <v>0.09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0.94511999999999996</v>
      </c>
      <c r="F24" s="108"/>
      <c r="G24" s="109">
        <f t="shared" si="1"/>
        <v>0.14000000000000001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0.94511999999999996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0.94511999999999996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4.6900000000000004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0.94511999999999996</v>
      </c>
      <c r="F33" s="108"/>
      <c r="G33" s="108">
        <f t="shared" ref="G33:G38" si="4">IFERROR(TRUNC(ROUND(D33*E33,2),2),0)</f>
        <v>3.84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0.94511999999999996</v>
      </c>
      <c r="F34" s="108"/>
      <c r="G34" s="108">
        <f t="shared" si="4"/>
        <v>3.46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0.94511999999999996</v>
      </c>
      <c r="F35" s="108"/>
      <c r="G35" s="108">
        <f t="shared" si="4"/>
        <v>3.46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0.94511999999999996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0.94511999999999996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10.76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1.32</v>
      </c>
      <c r="F69" s="108"/>
      <c r="G69" s="112">
        <f>IFERROR(TRUNC(ROUND(D69*E69,2),2),0)</f>
        <v>1.32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1.32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1.26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1.26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19.29</v>
      </c>
      <c r="U75" t="s">
        <v>152</v>
      </c>
      <c r="V75">
        <f>+TRUNC(ROUND(G29+G40+G71+G73+G74,2),2)</f>
        <v>19.29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61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7.8759999999999993E-3</v>
      </c>
      <c r="F12" s="108"/>
      <c r="G12" s="109">
        <f>IFERROR(TRUNC(ROUND(D12*E12,2),2),0)</f>
        <v>0.03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7.8759999999999993E-3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7.8759999999999993E-3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7.8759999999999993E-3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7.8759999999999993E-3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7.8759999999999993E-3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7.8759999999999993E-3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7.8759999999999993E-3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7.8759999999999993E-3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7.8759999999999993E-3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7.8759999999999993E-3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7.8759999999999993E-3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7.8759999999999993E-3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7.8759999999999993E-3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7.8759999999999993E-3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7.8759999999999993E-3</v>
      </c>
      <c r="F33" s="108"/>
      <c r="G33" s="108">
        <f t="shared" ref="G33:G38" si="4">IFERROR(TRUNC(ROUND(D33*E33,2),2),0)</f>
        <v>0.03</v>
      </c>
    </row>
    <row r="34" spans="1:22" x14ac:dyDescent="0.25">
      <c r="A34" s="112" t="s">
        <v>131</v>
      </c>
      <c r="B34" s="142">
        <v>0</v>
      </c>
      <c r="C34" s="143">
        <v>3.66</v>
      </c>
      <c r="D34" s="106">
        <f t="shared" si="3"/>
        <v>0</v>
      </c>
      <c r="E34" s="105">
        <v>7.8759999999999993E-3</v>
      </c>
      <c r="F34" s="108"/>
      <c r="G34" s="108">
        <f t="shared" si="4"/>
        <v>0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7.8759999999999993E-3</v>
      </c>
      <c r="F35" s="108"/>
      <c r="G35" s="108">
        <f t="shared" si="4"/>
        <v>0.06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7.8759999999999993E-3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7.8759999999999993E-3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0.09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0.15</v>
      </c>
      <c r="U75" t="s">
        <v>152</v>
      </c>
      <c r="V75">
        <f>+TRUNC(ROUND(G29+G40+G71+G73+G74,2),2)</f>
        <v>0.15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62</v>
      </c>
      <c r="B7" s="80"/>
      <c r="C7" s="80"/>
      <c r="D7" s="80"/>
      <c r="E7" s="80"/>
      <c r="F7" s="81" t="s">
        <v>72</v>
      </c>
      <c r="G7" s="82" t="s">
        <v>19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7.8759999999999993E-3</v>
      </c>
      <c r="F12" s="108"/>
      <c r="G12" s="109">
        <f>IFERROR(TRUNC(ROUND(D12*E12,2),2),0)</f>
        <v>0.03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7.8759999999999993E-3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7.8759999999999993E-3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7.8759999999999993E-3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7.8759999999999993E-3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7.8759999999999993E-3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7.8759999999999993E-3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7.8759999999999993E-3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7.8759999999999993E-3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7.8759999999999993E-3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7.8759999999999993E-3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7.8759999999999993E-3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7.8759999999999993E-3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7.8759999999999993E-3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7.8759999999999993E-3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7.8759999999999993E-3</v>
      </c>
      <c r="F33" s="108"/>
      <c r="G33" s="108">
        <f t="shared" ref="G33:G38" si="4">IFERROR(TRUNC(ROUND(D33*E33,2),2),0)</f>
        <v>0.03</v>
      </c>
    </row>
    <row r="34" spans="1:22" x14ac:dyDescent="0.25">
      <c r="A34" s="112" t="s">
        <v>131</v>
      </c>
      <c r="B34" s="142">
        <v>0</v>
      </c>
      <c r="C34" s="143">
        <v>3.66</v>
      </c>
      <c r="D34" s="106">
        <f t="shared" si="3"/>
        <v>0</v>
      </c>
      <c r="E34" s="105">
        <v>7.8759999999999993E-3</v>
      </c>
      <c r="F34" s="108"/>
      <c r="G34" s="108">
        <f t="shared" si="4"/>
        <v>0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7.8759999999999993E-3</v>
      </c>
      <c r="F35" s="108"/>
      <c r="G35" s="108">
        <f t="shared" si="4"/>
        <v>0.06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7.8759999999999993E-3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7.8759999999999993E-3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0.09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0.15</v>
      </c>
      <c r="U75" t="s">
        <v>152</v>
      </c>
      <c r="V75">
        <f>+TRUNC(ROUND(G29+G40+G71+G73+G74,2),2)</f>
        <v>0.15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221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222</v>
      </c>
      <c r="B45" s="158"/>
      <c r="C45" s="152" t="s">
        <v>19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223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17.23</v>
      </c>
      <c r="U75" t="s">
        <v>152</v>
      </c>
      <c r="V75">
        <f>+TRUNC(ROUND(G29+G40+G71+G73+G74,2),2)</f>
        <v>3.32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246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 t="s">
        <v>165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 t="s">
        <v>165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 t="s">
        <v>165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 t="s">
        <v>165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 t="s">
        <v>165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 t="s">
        <v>165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21.26</v>
      </c>
      <c r="U75" t="s">
        <v>152</v>
      </c>
      <c r="V75">
        <f>+TRUNC(ROUND(G29+G40+G71+G73+G74,2),2)</f>
        <v>3.26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180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181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189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183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184</v>
      </c>
      <c r="B48" s="158"/>
      <c r="C48" s="152" t="s">
        <v>159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185</v>
      </c>
      <c r="B49" s="158"/>
      <c r="C49" s="152" t="s">
        <v>159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186</v>
      </c>
      <c r="B50" s="158"/>
      <c r="C50" s="152" t="s">
        <v>159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187</v>
      </c>
      <c r="B51" s="158"/>
      <c r="C51" s="152" t="s">
        <v>159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188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123.02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134.44999999999999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3.36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3.36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141.16999999999999</v>
      </c>
      <c r="U75" t="s">
        <v>152</v>
      </c>
      <c r="V75">
        <f>+TRUNC(ROUND(G29+G40+G71+G73+G74,2),2)</f>
        <v>18.149999999999999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45" zoomScale="85" zoomScaleNormal="100" zoomScaleSheetLayoutView="85" workbookViewId="0">
      <selection activeCell="N75" sqref="N75"/>
    </sheetView>
  </sheetViews>
  <sheetFormatPr baseColWidth="10" defaultRowHeight="15" x14ac:dyDescent="0.25"/>
  <cols>
    <col min="1" max="1" width="68.28515625" customWidth="1"/>
  </cols>
  <sheetData>
    <row r="1" spans="1:7" ht="21" x14ac:dyDescent="0.35">
      <c r="A1" s="60" t="s">
        <v>65</v>
      </c>
      <c r="B1" s="61"/>
      <c r="C1" s="61"/>
      <c r="D1" s="61"/>
      <c r="E1" s="61"/>
      <c r="F1" s="61"/>
      <c r="G1" s="62"/>
    </row>
    <row r="2" spans="1:7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7" x14ac:dyDescent="0.25">
      <c r="A3" s="63" t="s">
        <v>68</v>
      </c>
      <c r="B3" s="67"/>
      <c r="C3" s="64"/>
      <c r="D3" s="64"/>
      <c r="E3" s="65"/>
      <c r="F3" s="65"/>
      <c r="G3" s="66"/>
    </row>
    <row r="4" spans="1:7" ht="18" x14ac:dyDescent="0.25">
      <c r="A4" s="68" t="s">
        <v>69</v>
      </c>
      <c r="B4" s="69"/>
      <c r="C4" s="69"/>
      <c r="D4" s="69"/>
      <c r="E4" s="69"/>
      <c r="F4" s="69"/>
      <c r="G4" s="70"/>
    </row>
    <row r="5" spans="1:7" x14ac:dyDescent="0.25">
      <c r="A5" s="71"/>
      <c r="B5" s="72"/>
      <c r="C5" s="72"/>
      <c r="D5" s="73" t="s">
        <v>70</v>
      </c>
      <c r="F5" s="74"/>
      <c r="G5" s="75"/>
    </row>
    <row r="6" spans="1:7" x14ac:dyDescent="0.25">
      <c r="A6" s="76" t="s">
        <v>71</v>
      </c>
      <c r="B6" s="77"/>
      <c r="C6" s="72"/>
      <c r="D6" s="72"/>
      <c r="E6" s="72"/>
      <c r="F6" s="72"/>
      <c r="G6" s="78"/>
    </row>
    <row r="7" spans="1:7" x14ac:dyDescent="0.25">
      <c r="A7" s="79" t="s">
        <v>44</v>
      </c>
      <c r="B7" s="80"/>
      <c r="C7" s="80"/>
      <c r="D7" s="80"/>
      <c r="E7" s="80"/>
      <c r="F7" s="81" t="s">
        <v>72</v>
      </c>
      <c r="G7" s="82" t="s">
        <v>11</v>
      </c>
    </row>
    <row r="8" spans="1:7" x14ac:dyDescent="0.25">
      <c r="A8" s="84" t="s">
        <v>74</v>
      </c>
      <c r="B8" s="85"/>
      <c r="C8" s="85"/>
      <c r="D8" s="85"/>
      <c r="E8" s="86"/>
      <c r="F8" s="86"/>
      <c r="G8" s="87"/>
    </row>
    <row r="9" spans="1:7" x14ac:dyDescent="0.25">
      <c r="A9" s="88" t="s">
        <v>75</v>
      </c>
      <c r="B9" s="89"/>
      <c r="C9" s="90"/>
      <c r="D9" s="90"/>
      <c r="E9" s="91"/>
      <c r="F9" s="91"/>
      <c r="G9" s="92"/>
    </row>
    <row r="10" spans="1:7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</row>
    <row r="11" spans="1:7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</row>
    <row r="12" spans="1:7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8</v>
      </c>
      <c r="F12" s="108"/>
      <c r="G12" s="109">
        <f>IFERROR(TRUNC(ROUND(D12*E12,2),2),0)</f>
        <v>34</v>
      </c>
    </row>
    <row r="13" spans="1:7" x14ac:dyDescent="0.25">
      <c r="A13" s="104" t="s">
        <v>108</v>
      </c>
      <c r="B13" s="104">
        <v>1</v>
      </c>
      <c r="C13" s="105">
        <v>0.15</v>
      </c>
      <c r="D13" s="106">
        <f>IFERROR(ROUND(B13*C13,5),0)</f>
        <v>0.15</v>
      </c>
      <c r="E13" s="110">
        <f>+E12</f>
        <v>8</v>
      </c>
      <c r="F13" s="111"/>
      <c r="G13" s="109">
        <f>IFERROR(TRUNC(ROUND(D13*E13,2),2),0)</f>
        <v>1.2</v>
      </c>
    </row>
    <row r="14" spans="1:7" x14ac:dyDescent="0.25">
      <c r="A14" s="104" t="s">
        <v>247</v>
      </c>
      <c r="B14" s="104">
        <v>1</v>
      </c>
      <c r="C14" s="105">
        <v>0.15</v>
      </c>
      <c r="D14" s="106">
        <f>IFERROR(ROUND(B14*C14,5),0)</f>
        <v>0.15</v>
      </c>
      <c r="E14" s="110">
        <f>+E13</f>
        <v>8</v>
      </c>
      <c r="F14" s="108"/>
      <c r="G14" s="109">
        <f>IFERROR(TRUNC(ROUND(D14*E14,2),2),0)</f>
        <v>1.2</v>
      </c>
    </row>
    <row r="15" spans="1:7" x14ac:dyDescent="0.25">
      <c r="A15" s="104" t="s">
        <v>120</v>
      </c>
      <c r="B15" s="104">
        <v>4</v>
      </c>
      <c r="C15" s="105">
        <v>0.05</v>
      </c>
      <c r="D15" s="106">
        <f>IFERROR(ROUND(B15*C15,5),0)</f>
        <v>0.2</v>
      </c>
      <c r="E15" s="110">
        <f>+E14</f>
        <v>8</v>
      </c>
      <c r="F15" s="108"/>
      <c r="G15" s="109">
        <f>IFERROR(TRUNC(ROUND(D15*E15,2),2),0)</f>
        <v>1.6</v>
      </c>
    </row>
    <row r="16" spans="1:7" x14ac:dyDescent="0.25">
      <c r="A16" s="104" t="s">
        <v>248</v>
      </c>
      <c r="B16" s="104">
        <v>1</v>
      </c>
      <c r="C16" s="105">
        <v>0.15</v>
      </c>
      <c r="D16" s="106">
        <f>IFERROR(ROUND(B16*C16,5),0)</f>
        <v>0.15</v>
      </c>
      <c r="E16" s="110">
        <f>+E15</f>
        <v>8</v>
      </c>
      <c r="F16" s="108"/>
      <c r="G16" s="109">
        <f>IFERROR(TRUNC(ROUND(D16*E16,2),2),0)</f>
        <v>1.2</v>
      </c>
    </row>
    <row r="17" spans="1:7" x14ac:dyDescent="0.25">
      <c r="A17" s="104"/>
      <c r="B17" s="104"/>
      <c r="C17" s="105"/>
      <c r="D17" s="106"/>
      <c r="E17" s="107"/>
      <c r="F17" s="108"/>
      <c r="G17" s="109"/>
    </row>
    <row r="18" spans="1:7" x14ac:dyDescent="0.25">
      <c r="A18" s="112"/>
      <c r="B18" s="104"/>
      <c r="C18" s="105"/>
      <c r="D18" s="106"/>
      <c r="E18" s="107"/>
      <c r="F18" s="108"/>
      <c r="G18" s="109"/>
    </row>
    <row r="19" spans="1:7" x14ac:dyDescent="0.25">
      <c r="A19" s="104"/>
      <c r="B19" s="104"/>
      <c r="C19" s="105"/>
      <c r="D19" s="106"/>
      <c r="E19" s="107"/>
      <c r="F19" s="108"/>
      <c r="G19" s="109"/>
    </row>
    <row r="20" spans="1:7" x14ac:dyDescent="0.25">
      <c r="A20" s="104"/>
      <c r="B20" s="104"/>
      <c r="C20" s="105"/>
      <c r="D20" s="106"/>
      <c r="E20" s="107"/>
      <c r="F20" s="108"/>
      <c r="G20" s="109"/>
    </row>
    <row r="21" spans="1:7" x14ac:dyDescent="0.25">
      <c r="A21" s="104"/>
      <c r="B21" s="104"/>
      <c r="C21" s="105"/>
      <c r="D21" s="106"/>
      <c r="E21" s="107"/>
      <c r="F21" s="108"/>
      <c r="G21" s="109"/>
    </row>
    <row r="22" spans="1:7" x14ac:dyDescent="0.25">
      <c r="A22" s="104"/>
      <c r="B22" s="104"/>
      <c r="C22" s="105"/>
      <c r="D22" s="106"/>
      <c r="E22" s="107"/>
      <c r="F22" s="108"/>
      <c r="G22" s="109"/>
    </row>
    <row r="23" spans="1:7" x14ac:dyDescent="0.25">
      <c r="A23" s="104"/>
      <c r="B23" s="104"/>
      <c r="C23" s="105"/>
      <c r="D23" s="106"/>
      <c r="E23" s="107"/>
      <c r="F23" s="108"/>
      <c r="G23" s="109"/>
    </row>
    <row r="24" spans="1:7" x14ac:dyDescent="0.25">
      <c r="A24" s="113"/>
      <c r="B24" s="104"/>
      <c r="C24" s="105"/>
      <c r="D24" s="106"/>
      <c r="E24" s="107"/>
      <c r="F24" s="108"/>
      <c r="G24" s="109"/>
    </row>
    <row r="25" spans="1:7" x14ac:dyDescent="0.25">
      <c r="A25" s="114"/>
      <c r="B25" s="113"/>
      <c r="C25" s="105"/>
      <c r="D25" s="106"/>
      <c r="E25" s="107"/>
      <c r="F25" s="108"/>
      <c r="G25" s="109"/>
    </row>
    <row r="26" spans="1:7" x14ac:dyDescent="0.25">
      <c r="A26" s="115"/>
      <c r="B26" s="114"/>
      <c r="C26" s="105"/>
      <c r="D26" s="106"/>
      <c r="E26" s="107"/>
      <c r="F26" s="108"/>
      <c r="G26" s="109"/>
    </row>
    <row r="27" spans="1:7" x14ac:dyDescent="0.25">
      <c r="A27" s="112"/>
      <c r="B27" s="116"/>
      <c r="C27" s="105"/>
      <c r="D27" s="117"/>
      <c r="E27" s="105"/>
      <c r="F27" s="108"/>
      <c r="G27" s="118"/>
    </row>
    <row r="28" spans="1:7" x14ac:dyDescent="0.25">
      <c r="A28" s="119"/>
      <c r="B28" s="119"/>
      <c r="C28" s="120"/>
      <c r="D28" s="121"/>
      <c r="E28" s="120"/>
      <c r="F28" s="122"/>
      <c r="G28" s="123"/>
    </row>
    <row r="29" spans="1:7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39.200000000000003</v>
      </c>
    </row>
    <row r="30" spans="1:7" x14ac:dyDescent="0.25">
      <c r="A30" s="128" t="s">
        <v>127</v>
      </c>
      <c r="B30" s="129"/>
      <c r="C30" s="130"/>
      <c r="D30" s="130"/>
      <c r="E30" s="131"/>
      <c r="F30" s="131"/>
      <c r="G30" s="132"/>
    </row>
    <row r="31" spans="1:7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7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7" x14ac:dyDescent="0.25">
      <c r="A33" s="112" t="s">
        <v>130</v>
      </c>
      <c r="B33" s="142">
        <v>1</v>
      </c>
      <c r="C33" s="112">
        <v>4.0599999999999996</v>
      </c>
      <c r="D33" s="106">
        <f>IFERROR(ROUND(B33*C33,5),0)</f>
        <v>4.0599999999999996</v>
      </c>
      <c r="E33" s="107">
        <f>+E16</f>
        <v>8</v>
      </c>
      <c r="F33" s="108"/>
      <c r="G33" s="108">
        <f>IFERROR(TRUNC(ROUND(D33*E33,2),2),0)</f>
        <v>32.479999999999997</v>
      </c>
    </row>
    <row r="34" spans="1:7" x14ac:dyDescent="0.25">
      <c r="A34" s="112" t="s">
        <v>131</v>
      </c>
      <c r="B34" s="142">
        <v>0</v>
      </c>
      <c r="C34" s="112">
        <v>3.66</v>
      </c>
      <c r="D34" s="106">
        <f>IFERROR(ROUND(B34*C34,5),0)</f>
        <v>0</v>
      </c>
      <c r="E34" s="107">
        <f>+E33</f>
        <v>8</v>
      </c>
      <c r="F34" s="108"/>
      <c r="G34" s="108">
        <f>IFERROR(TRUNC(ROUND(D34*E34,2),2),0)</f>
        <v>0</v>
      </c>
    </row>
    <row r="35" spans="1:7" x14ac:dyDescent="0.25">
      <c r="A35" s="112" t="s">
        <v>132</v>
      </c>
      <c r="B35" s="142">
        <v>2</v>
      </c>
      <c r="C35" s="112">
        <v>3.66</v>
      </c>
      <c r="D35" s="106">
        <f>IFERROR(ROUND(B35*C35,5),0)</f>
        <v>7.32</v>
      </c>
      <c r="E35" s="107">
        <f>+E34</f>
        <v>8</v>
      </c>
      <c r="F35" s="108"/>
      <c r="G35" s="108">
        <f>IFERROR(TRUNC(ROUND(D35*E35,2),2),0)</f>
        <v>58.56</v>
      </c>
    </row>
    <row r="36" spans="1:7" x14ac:dyDescent="0.25">
      <c r="A36" s="112" t="s">
        <v>133</v>
      </c>
      <c r="B36" s="142">
        <v>0</v>
      </c>
      <c r="C36" s="112">
        <v>4.0599999999999996</v>
      </c>
      <c r="D36" s="106">
        <f>IFERROR(ROUND(B36*C36,5),0)</f>
        <v>0</v>
      </c>
      <c r="E36" s="107">
        <f>+E35</f>
        <v>8</v>
      </c>
      <c r="F36" s="108"/>
      <c r="G36" s="108">
        <f>IFERROR(TRUNC(ROUND(D36*E36,2),2),0)</f>
        <v>0</v>
      </c>
    </row>
    <row r="37" spans="1:7" x14ac:dyDescent="0.25">
      <c r="A37" s="112" t="s">
        <v>134</v>
      </c>
      <c r="B37" s="142">
        <v>1</v>
      </c>
      <c r="C37" s="112">
        <v>4.08</v>
      </c>
      <c r="D37" s="106">
        <f>IFERROR(ROUND(B37*C37,5),0)</f>
        <v>4.08</v>
      </c>
      <c r="E37" s="107">
        <f>+E36</f>
        <v>8</v>
      </c>
      <c r="F37" s="108"/>
      <c r="G37" s="108">
        <f>IFERROR(TRUNC(ROUND(D37*E37,2),2),0)</f>
        <v>32.64</v>
      </c>
    </row>
    <row r="38" spans="1:7" x14ac:dyDescent="0.25">
      <c r="A38" s="112"/>
      <c r="B38" s="142"/>
      <c r="C38" s="112"/>
      <c r="D38" s="106"/>
      <c r="E38" s="105"/>
      <c r="F38" s="108"/>
      <c r="G38" s="108"/>
    </row>
    <row r="39" spans="1:7" x14ac:dyDescent="0.25">
      <c r="A39" s="137"/>
      <c r="B39" s="144"/>
      <c r="C39" s="119"/>
      <c r="D39" s="121"/>
      <c r="E39" s="120"/>
      <c r="F39" s="122"/>
      <c r="G39" s="122"/>
    </row>
    <row r="40" spans="1:7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123.68</v>
      </c>
    </row>
    <row r="41" spans="1:7" x14ac:dyDescent="0.25">
      <c r="A41" s="128" t="s">
        <v>136</v>
      </c>
      <c r="B41" s="129"/>
      <c r="C41" s="130"/>
      <c r="D41" s="130"/>
      <c r="E41" s="131"/>
      <c r="F41" s="131"/>
      <c r="G41" s="132"/>
    </row>
    <row r="42" spans="1:7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7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7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</row>
    <row r="45" spans="1:7" x14ac:dyDescent="0.25">
      <c r="A45" s="157"/>
      <c r="B45" s="158"/>
      <c r="C45" s="152"/>
      <c r="D45" s="153"/>
      <c r="E45" s="159"/>
      <c r="F45" s="111"/>
      <c r="G45" s="112">
        <f t="shared" ref="G45:G63" si="0">IFERROR(TRUNC(ROUND(D45*E45,2),2),0)</f>
        <v>0</v>
      </c>
    </row>
    <row r="46" spans="1:7" x14ac:dyDescent="0.25">
      <c r="A46" s="157"/>
      <c r="B46" s="158"/>
      <c r="C46" s="160"/>
      <c r="D46" s="161"/>
      <c r="E46" s="162"/>
      <c r="F46" s="108"/>
      <c r="G46" s="112">
        <f t="shared" si="0"/>
        <v>0</v>
      </c>
    </row>
    <row r="47" spans="1:7" x14ac:dyDescent="0.25">
      <c r="A47" s="157"/>
      <c r="B47" s="158"/>
      <c r="C47" s="152"/>
      <c r="D47" s="153"/>
      <c r="E47" s="162"/>
      <c r="F47" s="108"/>
      <c r="G47" s="112">
        <f t="shared" si="0"/>
        <v>0</v>
      </c>
    </row>
    <row r="48" spans="1:7" x14ac:dyDescent="0.25">
      <c r="A48" s="157"/>
      <c r="B48" s="158"/>
      <c r="C48" s="152"/>
      <c r="D48" s="153"/>
      <c r="E48" s="162"/>
      <c r="F48" s="108"/>
      <c r="G48" s="112">
        <f t="shared" si="0"/>
        <v>0</v>
      </c>
    </row>
    <row r="49" spans="1:7" x14ac:dyDescent="0.25">
      <c r="A49" s="157"/>
      <c r="B49" s="158"/>
      <c r="C49" s="152"/>
      <c r="D49" s="153"/>
      <c r="E49" s="162"/>
      <c r="F49" s="108"/>
      <c r="G49" s="112">
        <f t="shared" si="0"/>
        <v>0</v>
      </c>
    </row>
    <row r="50" spans="1:7" x14ac:dyDescent="0.25">
      <c r="A50" s="157"/>
      <c r="B50" s="158"/>
      <c r="C50" s="152"/>
      <c r="D50" s="153"/>
      <c r="E50" s="162"/>
      <c r="F50" s="108"/>
      <c r="G50" s="112">
        <f t="shared" si="0"/>
        <v>0</v>
      </c>
    </row>
    <row r="51" spans="1:7" x14ac:dyDescent="0.25">
      <c r="A51" s="157"/>
      <c r="B51" s="158"/>
      <c r="C51" s="152"/>
      <c r="D51" s="153"/>
      <c r="E51" s="162"/>
      <c r="F51" s="108"/>
      <c r="G51" s="112">
        <f t="shared" si="0"/>
        <v>0</v>
      </c>
    </row>
    <row r="52" spans="1:7" x14ac:dyDescent="0.25">
      <c r="A52" s="157"/>
      <c r="B52" s="158"/>
      <c r="C52" s="152"/>
      <c r="D52" s="153"/>
      <c r="E52" s="162"/>
      <c r="F52" s="108"/>
      <c r="G52" s="112">
        <f t="shared" si="0"/>
        <v>0</v>
      </c>
    </row>
    <row r="53" spans="1:7" x14ac:dyDescent="0.25">
      <c r="A53" s="157"/>
      <c r="B53" s="158"/>
      <c r="C53" s="152"/>
      <c r="D53" s="153"/>
      <c r="E53" s="162"/>
      <c r="F53" s="108"/>
      <c r="G53" s="112">
        <f t="shared" si="0"/>
        <v>0</v>
      </c>
    </row>
    <row r="54" spans="1:7" x14ac:dyDescent="0.25">
      <c r="A54" s="157"/>
      <c r="B54" s="158"/>
      <c r="C54" s="152"/>
      <c r="D54" s="153"/>
      <c r="E54" s="162"/>
      <c r="F54" s="108"/>
      <c r="G54" s="112">
        <f t="shared" si="0"/>
        <v>0</v>
      </c>
    </row>
    <row r="55" spans="1:7" x14ac:dyDescent="0.25">
      <c r="A55" s="142"/>
      <c r="B55" s="105"/>
      <c r="C55" s="152"/>
      <c r="D55" s="153"/>
      <c r="E55" s="142"/>
      <c r="F55" s="108"/>
      <c r="G55" s="112">
        <f t="shared" si="0"/>
        <v>0</v>
      </c>
    </row>
    <row r="56" spans="1:7" x14ac:dyDescent="0.25">
      <c r="A56" s="157"/>
      <c r="B56" s="158"/>
      <c r="C56" s="152"/>
      <c r="D56" s="153"/>
      <c r="E56" s="162"/>
      <c r="F56" s="108"/>
      <c r="G56" s="112">
        <f t="shared" si="0"/>
        <v>0</v>
      </c>
    </row>
    <row r="57" spans="1:7" x14ac:dyDescent="0.25">
      <c r="A57" s="157"/>
      <c r="B57" s="158"/>
      <c r="C57" s="152"/>
      <c r="D57" s="153"/>
      <c r="E57" s="162"/>
      <c r="F57" s="108"/>
      <c r="G57" s="112">
        <f t="shared" si="0"/>
        <v>0</v>
      </c>
    </row>
    <row r="58" spans="1:7" x14ac:dyDescent="0.25">
      <c r="A58" s="157"/>
      <c r="B58" s="158"/>
      <c r="C58" s="152"/>
      <c r="D58" s="153"/>
      <c r="E58" s="162"/>
      <c r="F58" s="108"/>
      <c r="G58" s="112">
        <f t="shared" si="0"/>
        <v>0</v>
      </c>
    </row>
    <row r="59" spans="1:7" x14ac:dyDescent="0.25">
      <c r="A59" s="157"/>
      <c r="B59" s="158"/>
      <c r="C59" s="152"/>
      <c r="D59" s="153"/>
      <c r="E59" s="162"/>
      <c r="F59" s="108"/>
      <c r="G59" s="112">
        <f t="shared" si="0"/>
        <v>0</v>
      </c>
    </row>
    <row r="60" spans="1:7" x14ac:dyDescent="0.25">
      <c r="A60" s="157"/>
      <c r="B60" s="158"/>
      <c r="C60" s="152"/>
      <c r="D60" s="153"/>
      <c r="E60" s="162"/>
      <c r="F60" s="108"/>
      <c r="G60" s="112">
        <f t="shared" si="0"/>
        <v>0</v>
      </c>
    </row>
    <row r="61" spans="1:7" x14ac:dyDescent="0.25">
      <c r="A61" s="142"/>
      <c r="B61" s="105"/>
      <c r="C61" s="112"/>
      <c r="D61" s="112"/>
      <c r="E61" s="142"/>
      <c r="F61" s="108"/>
      <c r="G61" s="112">
        <f t="shared" si="0"/>
        <v>0</v>
      </c>
    </row>
    <row r="62" spans="1:7" x14ac:dyDescent="0.25">
      <c r="A62" s="142"/>
      <c r="B62" s="105"/>
      <c r="C62" s="112"/>
      <c r="D62" s="112"/>
      <c r="E62" s="142"/>
      <c r="F62" s="108"/>
      <c r="G62" s="112">
        <f t="shared" si="0"/>
        <v>0</v>
      </c>
    </row>
    <row r="63" spans="1:7" x14ac:dyDescent="0.25">
      <c r="A63" s="163"/>
      <c r="B63" s="120"/>
      <c r="C63" s="119"/>
      <c r="D63" s="119"/>
      <c r="E63" s="163"/>
      <c r="F63" s="122"/>
      <c r="G63" s="112">
        <f t="shared" si="0"/>
        <v>0</v>
      </c>
    </row>
    <row r="64" spans="1:7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7" x14ac:dyDescent="0.25">
      <c r="A65" s="128" t="s">
        <v>140</v>
      </c>
      <c r="B65" s="129"/>
      <c r="C65" s="130"/>
      <c r="D65" s="130"/>
      <c r="E65" s="131"/>
      <c r="F65" s="131"/>
      <c r="G65" s="132"/>
    </row>
    <row r="66" spans="1:7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7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7" x14ac:dyDescent="0.25">
      <c r="A68" s="167"/>
      <c r="B68" s="168"/>
      <c r="C68" s="169"/>
      <c r="D68" s="169"/>
      <c r="E68" s="162"/>
      <c r="F68" s="108"/>
      <c r="G68" s="169"/>
    </row>
    <row r="69" spans="1:7" x14ac:dyDescent="0.25">
      <c r="A69" s="170" t="s">
        <v>145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</row>
    <row r="70" spans="1:7" x14ac:dyDescent="0.25">
      <c r="A70" s="174"/>
      <c r="B70" s="175"/>
      <c r="C70" s="121"/>
      <c r="D70" s="121"/>
      <c r="E70" s="176"/>
      <c r="F70" s="177"/>
      <c r="G70" s="119"/>
    </row>
    <row r="71" spans="1:7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7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162.97999999999999</v>
      </c>
    </row>
    <row r="73" spans="1:7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12.22</v>
      </c>
    </row>
    <row r="74" spans="1:7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12.22</v>
      </c>
    </row>
    <row r="75" spans="1:7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187.42</v>
      </c>
    </row>
    <row r="76" spans="1:7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28" zoomScale="60" zoomScaleNormal="100" workbookViewId="0">
      <selection activeCell="S52" sqref="S52"/>
    </sheetView>
  </sheetViews>
  <sheetFormatPr baseColWidth="10" defaultRowHeight="15" x14ac:dyDescent="0.25"/>
  <cols>
    <col min="1" max="1" width="68.28515625" customWidth="1"/>
  </cols>
  <sheetData>
    <row r="1" spans="1:7" ht="21" x14ac:dyDescent="0.35">
      <c r="A1" s="60" t="s">
        <v>65</v>
      </c>
      <c r="B1" s="61"/>
      <c r="C1" s="61"/>
      <c r="D1" s="61"/>
      <c r="E1" s="61"/>
      <c r="F1" s="61"/>
      <c r="G1" s="62"/>
    </row>
    <row r="2" spans="1:7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7" x14ac:dyDescent="0.25">
      <c r="A3" s="63" t="s">
        <v>68</v>
      </c>
      <c r="B3" s="67"/>
      <c r="C3" s="64"/>
      <c r="D3" s="64"/>
      <c r="E3" s="65"/>
      <c r="F3" s="65"/>
      <c r="G3" s="66"/>
    </row>
    <row r="4" spans="1:7" ht="18" x14ac:dyDescent="0.25">
      <c r="A4" s="68" t="s">
        <v>69</v>
      </c>
      <c r="B4" s="69"/>
      <c r="C4" s="69"/>
      <c r="D4" s="69"/>
      <c r="E4" s="69"/>
      <c r="F4" s="69"/>
      <c r="G4" s="70"/>
    </row>
    <row r="5" spans="1:7" x14ac:dyDescent="0.25">
      <c r="A5" s="71"/>
      <c r="B5" s="72"/>
      <c r="C5" s="72"/>
      <c r="D5" s="73" t="s">
        <v>70</v>
      </c>
      <c r="F5" s="74"/>
      <c r="G5" s="75"/>
    </row>
    <row r="6" spans="1:7" x14ac:dyDescent="0.25">
      <c r="A6" s="76" t="s">
        <v>71</v>
      </c>
      <c r="B6" s="77"/>
      <c r="C6" s="72"/>
      <c r="D6" s="72"/>
      <c r="E6" s="72"/>
      <c r="F6" s="72"/>
      <c r="G6" s="78"/>
    </row>
    <row r="7" spans="1:7" x14ac:dyDescent="0.25">
      <c r="A7" s="79" t="s">
        <v>249</v>
      </c>
      <c r="B7" s="80"/>
      <c r="C7" s="80"/>
      <c r="D7" s="80"/>
      <c r="E7" s="80"/>
      <c r="F7" s="81" t="s">
        <v>72</v>
      </c>
      <c r="G7" s="82" t="s">
        <v>11</v>
      </c>
    </row>
    <row r="8" spans="1:7" x14ac:dyDescent="0.25">
      <c r="A8" s="84" t="s">
        <v>74</v>
      </c>
      <c r="B8" s="85"/>
      <c r="C8" s="85"/>
      <c r="D8" s="85"/>
      <c r="E8" s="86"/>
      <c r="F8" s="86"/>
      <c r="G8" s="87"/>
    </row>
    <row r="9" spans="1:7" x14ac:dyDescent="0.25">
      <c r="A9" s="88" t="s">
        <v>75</v>
      </c>
      <c r="B9" s="89"/>
      <c r="C9" s="90"/>
      <c r="D9" s="90"/>
      <c r="E9" s="91"/>
      <c r="F9" s="91"/>
      <c r="G9" s="92"/>
    </row>
    <row r="10" spans="1:7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</row>
    <row r="11" spans="1:7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</row>
    <row r="12" spans="1:7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7</v>
      </c>
      <c r="F12" s="108"/>
      <c r="G12" s="109">
        <f>IFERROR(TRUNC(ROUND(D12*E12,2),2),0)</f>
        <v>29.75</v>
      </c>
    </row>
    <row r="13" spans="1:7" x14ac:dyDescent="0.25">
      <c r="A13" s="104" t="s">
        <v>108</v>
      </c>
      <c r="B13" s="104">
        <v>1</v>
      </c>
      <c r="C13" s="105">
        <v>0.15</v>
      </c>
      <c r="D13" s="106">
        <f>IFERROR(ROUND(B13*C13,5),0)</f>
        <v>0.15</v>
      </c>
      <c r="E13" s="110">
        <f>+E12</f>
        <v>7</v>
      </c>
      <c r="F13" s="111"/>
      <c r="G13" s="109">
        <f>IFERROR(TRUNC(ROUND(D13*E13,2),2),0)</f>
        <v>1.05</v>
      </c>
    </row>
    <row r="14" spans="1:7" x14ac:dyDescent="0.25">
      <c r="A14" s="104" t="s">
        <v>250</v>
      </c>
      <c r="B14" s="104">
        <v>1</v>
      </c>
      <c r="C14" s="105">
        <v>7.9000000000000001E-2</v>
      </c>
      <c r="D14" s="106">
        <f>IFERROR(ROUND(B14*C14,5),0)</f>
        <v>7.9000000000000001E-2</v>
      </c>
      <c r="E14" s="110">
        <f>+E13</f>
        <v>7</v>
      </c>
      <c r="F14" s="108"/>
      <c r="G14" s="109">
        <f>IFERROR(TRUNC(ROUND(D14*E14,2),2),0)</f>
        <v>0.55000000000000004</v>
      </c>
    </row>
    <row r="15" spans="1:7" x14ac:dyDescent="0.25">
      <c r="A15" s="104" t="s">
        <v>120</v>
      </c>
      <c r="B15" s="104">
        <v>4</v>
      </c>
      <c r="C15" s="105">
        <v>0.05</v>
      </c>
      <c r="D15" s="106">
        <f>IFERROR(ROUND(B15*C15,5),0)</f>
        <v>0.2</v>
      </c>
      <c r="E15" s="110">
        <f>+E14</f>
        <v>7</v>
      </c>
      <c r="F15" s="108"/>
      <c r="G15" s="109">
        <f>IFERROR(TRUNC(ROUND(D15*E15,2),2),0)</f>
        <v>1.4</v>
      </c>
    </row>
    <row r="16" spans="1:7" x14ac:dyDescent="0.25">
      <c r="A16" s="104" t="s">
        <v>248</v>
      </c>
      <c r="B16" s="104">
        <v>1</v>
      </c>
      <c r="C16" s="105">
        <v>0.15</v>
      </c>
      <c r="D16" s="106">
        <f>IFERROR(ROUND(B16*C16,5),0)</f>
        <v>0.15</v>
      </c>
      <c r="E16" s="110">
        <f>+E15</f>
        <v>7</v>
      </c>
      <c r="F16" s="108"/>
      <c r="G16" s="109">
        <f>IFERROR(TRUNC(ROUND(D16*E16,2),2),0)</f>
        <v>1.05</v>
      </c>
    </row>
    <row r="17" spans="1:7" x14ac:dyDescent="0.25">
      <c r="A17" s="104"/>
      <c r="B17" s="104"/>
      <c r="C17" s="105"/>
      <c r="D17" s="106"/>
      <c r="E17" s="107"/>
      <c r="F17" s="108"/>
      <c r="G17" s="109"/>
    </row>
    <row r="18" spans="1:7" x14ac:dyDescent="0.25">
      <c r="A18" s="112"/>
      <c r="B18" s="104"/>
      <c r="C18" s="105"/>
      <c r="D18" s="106"/>
      <c r="E18" s="107"/>
      <c r="F18" s="108"/>
      <c r="G18" s="109"/>
    </row>
    <row r="19" spans="1:7" x14ac:dyDescent="0.25">
      <c r="A19" s="104"/>
      <c r="B19" s="104"/>
      <c r="C19" s="105"/>
      <c r="D19" s="106"/>
      <c r="E19" s="107"/>
      <c r="F19" s="108"/>
      <c r="G19" s="109"/>
    </row>
    <row r="20" spans="1:7" x14ac:dyDescent="0.25">
      <c r="A20" s="104"/>
      <c r="B20" s="104"/>
      <c r="C20" s="105"/>
      <c r="D20" s="106"/>
      <c r="E20" s="107"/>
      <c r="F20" s="108"/>
      <c r="G20" s="109"/>
    </row>
    <row r="21" spans="1:7" x14ac:dyDescent="0.25">
      <c r="A21" s="104"/>
      <c r="B21" s="104"/>
      <c r="C21" s="105"/>
      <c r="D21" s="106"/>
      <c r="E21" s="107"/>
      <c r="F21" s="108"/>
      <c r="G21" s="109"/>
    </row>
    <row r="22" spans="1:7" x14ac:dyDescent="0.25">
      <c r="A22" s="104"/>
      <c r="B22" s="104"/>
      <c r="C22" s="105"/>
      <c r="D22" s="106"/>
      <c r="E22" s="107"/>
      <c r="F22" s="108"/>
      <c r="G22" s="109"/>
    </row>
    <row r="23" spans="1:7" x14ac:dyDescent="0.25">
      <c r="A23" s="104"/>
      <c r="B23" s="104"/>
      <c r="C23" s="105"/>
      <c r="D23" s="106"/>
      <c r="E23" s="107"/>
      <c r="F23" s="108"/>
      <c r="G23" s="109"/>
    </row>
    <row r="24" spans="1:7" x14ac:dyDescent="0.25">
      <c r="A24" s="113"/>
      <c r="B24" s="104"/>
      <c r="C24" s="105"/>
      <c r="D24" s="106"/>
      <c r="E24" s="107"/>
      <c r="F24" s="108"/>
      <c r="G24" s="109"/>
    </row>
    <row r="25" spans="1:7" x14ac:dyDescent="0.25">
      <c r="A25" s="114"/>
      <c r="B25" s="113"/>
      <c r="C25" s="105"/>
      <c r="D25" s="106"/>
      <c r="E25" s="107"/>
      <c r="F25" s="108"/>
      <c r="G25" s="109"/>
    </row>
    <row r="26" spans="1:7" x14ac:dyDescent="0.25">
      <c r="A26" s="115"/>
      <c r="B26" s="114"/>
      <c r="C26" s="105"/>
      <c r="D26" s="106"/>
      <c r="E26" s="107"/>
      <c r="F26" s="108"/>
      <c r="G26" s="109"/>
    </row>
    <row r="27" spans="1:7" x14ac:dyDescent="0.25">
      <c r="A27" s="112"/>
      <c r="B27" s="116"/>
      <c r="C27" s="105"/>
      <c r="D27" s="117"/>
      <c r="E27" s="105"/>
      <c r="F27" s="108"/>
      <c r="G27" s="118"/>
    </row>
    <row r="28" spans="1:7" x14ac:dyDescent="0.25">
      <c r="A28" s="119"/>
      <c r="B28" s="119"/>
      <c r="C28" s="120"/>
      <c r="D28" s="121"/>
      <c r="E28" s="120"/>
      <c r="F28" s="122"/>
      <c r="G28" s="123"/>
    </row>
    <row r="29" spans="1:7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33.799999999999997</v>
      </c>
    </row>
    <row r="30" spans="1:7" x14ac:dyDescent="0.25">
      <c r="A30" s="128" t="s">
        <v>127</v>
      </c>
      <c r="B30" s="129"/>
      <c r="C30" s="130"/>
      <c r="D30" s="130"/>
      <c r="E30" s="131"/>
      <c r="F30" s="131"/>
      <c r="G30" s="132"/>
    </row>
    <row r="31" spans="1:7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7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7" x14ac:dyDescent="0.25">
      <c r="A33" s="112" t="s">
        <v>130</v>
      </c>
      <c r="B33" s="142">
        <v>1</v>
      </c>
      <c r="C33" s="112">
        <v>4.0599999999999996</v>
      </c>
      <c r="D33" s="106">
        <f>IFERROR(ROUND(B33*C33,5),0)</f>
        <v>4.0599999999999996</v>
      </c>
      <c r="E33" s="107">
        <f>+E16</f>
        <v>7</v>
      </c>
      <c r="F33" s="108"/>
      <c r="G33" s="108">
        <f>IFERROR(TRUNC(ROUND(D33*E33,2),2),0)</f>
        <v>28.42</v>
      </c>
    </row>
    <row r="34" spans="1:7" x14ac:dyDescent="0.25">
      <c r="A34" s="112" t="s">
        <v>131</v>
      </c>
      <c r="B34" s="142">
        <v>0</v>
      </c>
      <c r="C34" s="112">
        <v>3.66</v>
      </c>
      <c r="D34" s="106">
        <f>IFERROR(ROUND(B34*C34,5),0)</f>
        <v>0</v>
      </c>
      <c r="E34" s="107">
        <f>+E33</f>
        <v>7</v>
      </c>
      <c r="F34" s="108"/>
      <c r="G34" s="108">
        <f>IFERROR(TRUNC(ROUND(D34*E34,2),2),0)</f>
        <v>0</v>
      </c>
    </row>
    <row r="35" spans="1:7" x14ac:dyDescent="0.25">
      <c r="A35" s="112" t="s">
        <v>132</v>
      </c>
      <c r="B35" s="142">
        <v>2</v>
      </c>
      <c r="C35" s="112">
        <v>3.66</v>
      </c>
      <c r="D35" s="106">
        <f>IFERROR(ROUND(B35*C35,5),0)</f>
        <v>7.32</v>
      </c>
      <c r="E35" s="107">
        <f>+E34</f>
        <v>7</v>
      </c>
      <c r="F35" s="108"/>
      <c r="G35" s="108">
        <f>IFERROR(TRUNC(ROUND(D35*E35,2),2),0)</f>
        <v>51.24</v>
      </c>
    </row>
    <row r="36" spans="1:7" x14ac:dyDescent="0.25">
      <c r="A36" s="112" t="s">
        <v>133</v>
      </c>
      <c r="B36" s="142">
        <v>0</v>
      </c>
      <c r="C36" s="112">
        <v>4.0599999999999996</v>
      </c>
      <c r="D36" s="106">
        <f>IFERROR(ROUND(B36*C36,5),0)</f>
        <v>0</v>
      </c>
      <c r="E36" s="107">
        <f>+E35</f>
        <v>7</v>
      </c>
      <c r="F36" s="108"/>
      <c r="G36" s="108">
        <f>IFERROR(TRUNC(ROUND(D36*E36,2),2),0)</f>
        <v>0</v>
      </c>
    </row>
    <row r="37" spans="1:7" x14ac:dyDescent="0.25">
      <c r="A37" s="112" t="s">
        <v>134</v>
      </c>
      <c r="B37" s="142">
        <v>1</v>
      </c>
      <c r="C37" s="112">
        <v>4.08</v>
      </c>
      <c r="D37" s="106">
        <f>IFERROR(ROUND(B37*C37,5),0)</f>
        <v>4.08</v>
      </c>
      <c r="E37" s="107">
        <f>+E36</f>
        <v>7</v>
      </c>
      <c r="F37" s="108"/>
      <c r="G37" s="108">
        <f>IFERROR(TRUNC(ROUND(D37*E37,2),2),0)</f>
        <v>28.56</v>
      </c>
    </row>
    <row r="38" spans="1:7" x14ac:dyDescent="0.25">
      <c r="A38" s="112"/>
      <c r="B38" s="142"/>
      <c r="C38" s="112"/>
      <c r="D38" s="106"/>
      <c r="E38" s="105"/>
      <c r="F38" s="108"/>
      <c r="G38" s="108"/>
    </row>
    <row r="39" spans="1:7" x14ac:dyDescent="0.25">
      <c r="A39" s="137"/>
      <c r="B39" s="144"/>
      <c r="C39" s="119"/>
      <c r="D39" s="121"/>
      <c r="E39" s="120"/>
      <c r="F39" s="122"/>
      <c r="G39" s="122"/>
    </row>
    <row r="40" spans="1:7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108.22</v>
      </c>
    </row>
    <row r="41" spans="1:7" x14ac:dyDescent="0.25">
      <c r="A41" s="128" t="s">
        <v>136</v>
      </c>
      <c r="B41" s="129"/>
      <c r="C41" s="130"/>
      <c r="D41" s="130"/>
      <c r="E41" s="131"/>
      <c r="F41" s="131"/>
      <c r="G41" s="132"/>
    </row>
    <row r="42" spans="1:7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7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7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</row>
    <row r="45" spans="1:7" x14ac:dyDescent="0.25">
      <c r="A45" s="157"/>
      <c r="B45" s="158"/>
      <c r="C45" s="152"/>
      <c r="D45" s="153"/>
      <c r="E45" s="159"/>
      <c r="F45" s="111"/>
      <c r="G45" s="112">
        <f t="shared" ref="G45:G63" si="0">IFERROR(TRUNC(ROUND(D45*E45,2),2),0)</f>
        <v>0</v>
      </c>
    </row>
    <row r="46" spans="1:7" x14ac:dyDescent="0.25">
      <c r="A46" s="157"/>
      <c r="B46" s="158"/>
      <c r="C46" s="160"/>
      <c r="D46" s="161"/>
      <c r="E46" s="162"/>
      <c r="F46" s="108"/>
      <c r="G46" s="112">
        <f t="shared" si="0"/>
        <v>0</v>
      </c>
    </row>
    <row r="47" spans="1:7" x14ac:dyDescent="0.25">
      <c r="A47" s="157"/>
      <c r="B47" s="158"/>
      <c r="C47" s="152"/>
      <c r="D47" s="153"/>
      <c r="E47" s="162"/>
      <c r="F47" s="108"/>
      <c r="G47" s="112">
        <f t="shared" si="0"/>
        <v>0</v>
      </c>
    </row>
    <row r="48" spans="1:7" x14ac:dyDescent="0.25">
      <c r="A48" s="157"/>
      <c r="B48" s="158"/>
      <c r="C48" s="152"/>
      <c r="D48" s="153"/>
      <c r="E48" s="162"/>
      <c r="F48" s="108"/>
      <c r="G48" s="112">
        <f t="shared" si="0"/>
        <v>0</v>
      </c>
    </row>
    <row r="49" spans="1:7" x14ac:dyDescent="0.25">
      <c r="A49" s="157"/>
      <c r="B49" s="158"/>
      <c r="C49" s="152"/>
      <c r="D49" s="153"/>
      <c r="E49" s="162"/>
      <c r="F49" s="108"/>
      <c r="G49" s="112">
        <f t="shared" si="0"/>
        <v>0</v>
      </c>
    </row>
    <row r="50" spans="1:7" x14ac:dyDescent="0.25">
      <c r="A50" s="157"/>
      <c r="B50" s="158"/>
      <c r="C50" s="152"/>
      <c r="D50" s="153"/>
      <c r="E50" s="162"/>
      <c r="F50" s="108"/>
      <c r="G50" s="112">
        <f t="shared" si="0"/>
        <v>0</v>
      </c>
    </row>
    <row r="51" spans="1:7" x14ac:dyDescent="0.25">
      <c r="A51" s="157"/>
      <c r="B51" s="158"/>
      <c r="C51" s="152"/>
      <c r="D51" s="153"/>
      <c r="E51" s="162"/>
      <c r="F51" s="108"/>
      <c r="G51" s="112">
        <f t="shared" si="0"/>
        <v>0</v>
      </c>
    </row>
    <row r="52" spans="1:7" x14ac:dyDescent="0.25">
      <c r="A52" s="157"/>
      <c r="B52" s="158"/>
      <c r="C52" s="152"/>
      <c r="D52" s="153"/>
      <c r="E52" s="162"/>
      <c r="F52" s="108"/>
      <c r="G52" s="112">
        <f t="shared" si="0"/>
        <v>0</v>
      </c>
    </row>
    <row r="53" spans="1:7" x14ac:dyDescent="0.25">
      <c r="A53" s="157"/>
      <c r="B53" s="158"/>
      <c r="C53" s="152"/>
      <c r="D53" s="153"/>
      <c r="E53" s="162"/>
      <c r="F53" s="108"/>
      <c r="G53" s="112">
        <f t="shared" si="0"/>
        <v>0</v>
      </c>
    </row>
    <row r="54" spans="1:7" x14ac:dyDescent="0.25">
      <c r="A54" s="157"/>
      <c r="B54" s="158"/>
      <c r="C54" s="152"/>
      <c r="D54" s="153"/>
      <c r="E54" s="162"/>
      <c r="F54" s="108"/>
      <c r="G54" s="112">
        <f t="shared" si="0"/>
        <v>0</v>
      </c>
    </row>
    <row r="55" spans="1:7" x14ac:dyDescent="0.25">
      <c r="A55" s="142"/>
      <c r="B55" s="105"/>
      <c r="C55" s="152"/>
      <c r="D55" s="153"/>
      <c r="E55" s="142"/>
      <c r="F55" s="108"/>
      <c r="G55" s="112">
        <f t="shared" si="0"/>
        <v>0</v>
      </c>
    </row>
    <row r="56" spans="1:7" x14ac:dyDescent="0.25">
      <c r="A56" s="157"/>
      <c r="B56" s="158"/>
      <c r="C56" s="152"/>
      <c r="D56" s="153"/>
      <c r="E56" s="162"/>
      <c r="F56" s="108"/>
      <c r="G56" s="112">
        <f t="shared" si="0"/>
        <v>0</v>
      </c>
    </row>
    <row r="57" spans="1:7" x14ac:dyDescent="0.25">
      <c r="A57" s="157"/>
      <c r="B57" s="158"/>
      <c r="C57" s="152"/>
      <c r="D57" s="153"/>
      <c r="E57" s="162"/>
      <c r="F57" s="108"/>
      <c r="G57" s="112">
        <f t="shared" si="0"/>
        <v>0</v>
      </c>
    </row>
    <row r="58" spans="1:7" x14ac:dyDescent="0.25">
      <c r="A58" s="157"/>
      <c r="B58" s="158"/>
      <c r="C58" s="152"/>
      <c r="D58" s="153"/>
      <c r="E58" s="162"/>
      <c r="F58" s="108"/>
      <c r="G58" s="112">
        <f t="shared" si="0"/>
        <v>0</v>
      </c>
    </row>
    <row r="59" spans="1:7" x14ac:dyDescent="0.25">
      <c r="A59" s="157"/>
      <c r="B59" s="158"/>
      <c r="C59" s="152"/>
      <c r="D59" s="153"/>
      <c r="E59" s="162"/>
      <c r="F59" s="108"/>
      <c r="G59" s="112">
        <f t="shared" si="0"/>
        <v>0</v>
      </c>
    </row>
    <row r="60" spans="1:7" x14ac:dyDescent="0.25">
      <c r="A60" s="157"/>
      <c r="B60" s="158"/>
      <c r="C60" s="152"/>
      <c r="D60" s="153"/>
      <c r="E60" s="162"/>
      <c r="F60" s="108"/>
      <c r="G60" s="112">
        <f t="shared" si="0"/>
        <v>0</v>
      </c>
    </row>
    <row r="61" spans="1:7" x14ac:dyDescent="0.25">
      <c r="A61" s="142"/>
      <c r="B61" s="105"/>
      <c r="C61" s="112"/>
      <c r="D61" s="112"/>
      <c r="E61" s="142"/>
      <c r="F61" s="108"/>
      <c r="G61" s="112">
        <f t="shared" si="0"/>
        <v>0</v>
      </c>
    </row>
    <row r="62" spans="1:7" x14ac:dyDescent="0.25">
      <c r="A62" s="142"/>
      <c r="B62" s="105"/>
      <c r="C62" s="112"/>
      <c r="D62" s="112"/>
      <c r="E62" s="142"/>
      <c r="F62" s="108"/>
      <c r="G62" s="112">
        <f t="shared" si="0"/>
        <v>0</v>
      </c>
    </row>
    <row r="63" spans="1:7" x14ac:dyDescent="0.25">
      <c r="A63" s="163"/>
      <c r="B63" s="120"/>
      <c r="C63" s="119"/>
      <c r="D63" s="119"/>
      <c r="E63" s="163"/>
      <c r="F63" s="122"/>
      <c r="G63" s="112">
        <f t="shared" si="0"/>
        <v>0</v>
      </c>
    </row>
    <row r="64" spans="1:7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7" x14ac:dyDescent="0.25">
      <c r="A65" s="128" t="s">
        <v>140</v>
      </c>
      <c r="B65" s="129"/>
      <c r="C65" s="130"/>
      <c r="D65" s="130"/>
      <c r="E65" s="131"/>
      <c r="F65" s="131"/>
      <c r="G65" s="132"/>
    </row>
    <row r="66" spans="1:7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7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7" x14ac:dyDescent="0.25">
      <c r="A68" s="167"/>
      <c r="B68" s="168"/>
      <c r="C68" s="169"/>
      <c r="D68" s="169"/>
      <c r="E68" s="162"/>
      <c r="F68" s="108"/>
      <c r="G68" s="169"/>
    </row>
    <row r="69" spans="1:7" x14ac:dyDescent="0.25">
      <c r="A69" s="170" t="s">
        <v>145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</row>
    <row r="70" spans="1:7" x14ac:dyDescent="0.25">
      <c r="A70" s="174"/>
      <c r="B70" s="175"/>
      <c r="C70" s="121"/>
      <c r="D70" s="121"/>
      <c r="E70" s="176"/>
      <c r="F70" s="177"/>
      <c r="G70" s="119"/>
    </row>
    <row r="71" spans="1:7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7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142.12</v>
      </c>
    </row>
    <row r="73" spans="1:7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10.66</v>
      </c>
    </row>
    <row r="74" spans="1:7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10.66</v>
      </c>
    </row>
    <row r="75" spans="1:7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163.44</v>
      </c>
    </row>
    <row r="76" spans="1:7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1</vt:i4>
      </vt:variant>
    </vt:vector>
  </HeadingPairs>
  <TitlesOfParts>
    <vt:vector size="47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2021-03-23T17:09:49Z</dcterms:modified>
</cp:coreProperties>
</file>